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__6. ХС\357844\"/>
    </mc:Choice>
  </mc:AlternateContent>
  <bookViews>
    <workbookView xWindow="0" yWindow="0" windowWidth="30720" windowHeight="1246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доп.43'!$A$1:$K$113</definedName>
  </definedNames>
  <calcPr calcId="162913" calcOnSave="0"/>
</workbook>
</file>

<file path=xl/calcChain.xml><?xml version="1.0" encoding="utf-8"?>
<calcChain xmlns="http://schemas.openxmlformats.org/spreadsheetml/2006/main">
  <c r="H111" i="7" l="1"/>
  <c r="H108" i="7"/>
  <c r="C111" i="7"/>
  <c r="C108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105" i="7"/>
  <c r="J105" i="7"/>
  <c r="I104" i="7"/>
  <c r="J104" i="7"/>
  <c r="AQ103" i="7"/>
  <c r="A103" i="7"/>
  <c r="J101" i="7"/>
  <c r="H101" i="7"/>
  <c r="C101" i="7"/>
  <c r="J100" i="7"/>
  <c r="H100" i="7"/>
  <c r="C100" i="7"/>
  <c r="C99" i="7"/>
  <c r="J98" i="7"/>
  <c r="H98" i="7"/>
  <c r="C98" i="7"/>
  <c r="J97" i="7"/>
  <c r="H97" i="7"/>
  <c r="C97" i="7"/>
  <c r="I96" i="7"/>
  <c r="J96" i="7"/>
  <c r="I95" i="7"/>
  <c r="J95" i="7"/>
  <c r="AQ94" i="7"/>
  <c r="A94" i="7"/>
  <c r="I92" i="7"/>
  <c r="J92" i="7"/>
  <c r="I91" i="7"/>
  <c r="J91" i="7"/>
  <c r="AQ90" i="7"/>
  <c r="A90" i="7"/>
  <c r="I86" i="7"/>
  <c r="H86" i="7"/>
  <c r="G86" i="7"/>
  <c r="E86" i="7"/>
  <c r="K85" i="7"/>
  <c r="J85" i="7"/>
  <c r="H85" i="7"/>
  <c r="I85" i="7"/>
  <c r="F85" i="7"/>
  <c r="V85" i="7"/>
  <c r="T85" i="7"/>
  <c r="R85" i="7"/>
  <c r="U85" i="7"/>
  <c r="S85" i="7"/>
  <c r="Q85" i="7"/>
  <c r="E85" i="7"/>
  <c r="D85" i="7"/>
  <c r="B85" i="7"/>
  <c r="K84" i="7"/>
  <c r="J84" i="7"/>
  <c r="I84" i="7"/>
  <c r="H84" i="7"/>
  <c r="G84" i="7"/>
  <c r="F84" i="7"/>
  <c r="K83" i="7"/>
  <c r="J83" i="7"/>
  <c r="I83" i="7"/>
  <c r="H83" i="7"/>
  <c r="G83" i="7"/>
  <c r="F83" i="7"/>
  <c r="K82" i="7"/>
  <c r="J82" i="7"/>
  <c r="I82" i="7"/>
  <c r="H82" i="7"/>
  <c r="G82" i="7"/>
  <c r="F82" i="7"/>
  <c r="K81" i="7"/>
  <c r="P87" i="7" s="1"/>
  <c r="J81" i="7"/>
  <c r="I81" i="7"/>
  <c r="O87" i="7" s="1"/>
  <c r="H81" i="7"/>
  <c r="G81" i="7"/>
  <c r="F81" i="7"/>
  <c r="C80" i="7"/>
  <c r="V79" i="7"/>
  <c r="T79" i="7"/>
  <c r="R79" i="7"/>
  <c r="U79" i="7"/>
  <c r="S79" i="7"/>
  <c r="Q79" i="7"/>
  <c r="E79" i="7"/>
  <c r="D79" i="7"/>
  <c r="B79" i="7"/>
  <c r="P77" i="7"/>
  <c r="I76" i="7"/>
  <c r="H76" i="7"/>
  <c r="G76" i="7"/>
  <c r="E76" i="7"/>
  <c r="K75" i="7"/>
  <c r="J75" i="7"/>
  <c r="I75" i="7"/>
  <c r="H75" i="7"/>
  <c r="G75" i="7"/>
  <c r="F75" i="7"/>
  <c r="K74" i="7"/>
  <c r="J77" i="7" s="1"/>
  <c r="J74" i="7"/>
  <c r="I74" i="7"/>
  <c r="O77" i="7" s="1"/>
  <c r="H74" i="7"/>
  <c r="G74" i="7"/>
  <c r="F74" i="7"/>
  <c r="V73" i="7"/>
  <c r="T73" i="7"/>
  <c r="R73" i="7"/>
  <c r="U73" i="7"/>
  <c r="S73" i="7"/>
  <c r="Q73" i="7"/>
  <c r="E73" i="7"/>
  <c r="D73" i="7"/>
  <c r="B73" i="7"/>
  <c r="I70" i="7"/>
  <c r="H70" i="7"/>
  <c r="G70" i="7"/>
  <c r="E70" i="7"/>
  <c r="J69" i="7"/>
  <c r="I69" i="7"/>
  <c r="E69" i="7"/>
  <c r="J68" i="7"/>
  <c r="E68" i="7"/>
  <c r="K67" i="7"/>
  <c r="J67" i="7"/>
  <c r="H67" i="7"/>
  <c r="I67" i="7"/>
  <c r="F67" i="7"/>
  <c r="V67" i="7"/>
  <c r="T67" i="7"/>
  <c r="R67" i="7"/>
  <c r="U67" i="7"/>
  <c r="S67" i="7"/>
  <c r="Q67" i="7"/>
  <c r="E67" i="7"/>
  <c r="D67" i="7"/>
  <c r="B67" i="7"/>
  <c r="K66" i="7"/>
  <c r="J66" i="7"/>
  <c r="I66" i="7"/>
  <c r="H66" i="7"/>
  <c r="G66" i="7"/>
  <c r="F66" i="7"/>
  <c r="K65" i="7"/>
  <c r="J65" i="7"/>
  <c r="I65" i="7"/>
  <c r="H65" i="7"/>
  <c r="G65" i="7"/>
  <c r="F65" i="7"/>
  <c r="K64" i="7"/>
  <c r="J64" i="7"/>
  <c r="I64" i="7"/>
  <c r="H64" i="7"/>
  <c r="G64" i="7"/>
  <c r="F64" i="7"/>
  <c r="K63" i="7"/>
  <c r="J63" i="7"/>
  <c r="I63" i="7"/>
  <c r="H63" i="7"/>
  <c r="G63" i="7"/>
  <c r="F63" i="7"/>
  <c r="C62" i="7"/>
  <c r="V61" i="7"/>
  <c r="T61" i="7"/>
  <c r="K69" i="7" s="1"/>
  <c r="R61" i="7"/>
  <c r="K68" i="7" s="1"/>
  <c r="U61" i="7"/>
  <c r="S61" i="7"/>
  <c r="Q61" i="7"/>
  <c r="I68" i="7" s="1"/>
  <c r="E61" i="7"/>
  <c r="D61" i="7"/>
  <c r="B61" i="7"/>
  <c r="I58" i="7"/>
  <c r="H58" i="7"/>
  <c r="G58" i="7"/>
  <c r="E58" i="7"/>
  <c r="J57" i="7"/>
  <c r="I57" i="7"/>
  <c r="E57" i="7"/>
  <c r="J56" i="7"/>
  <c r="E56" i="7"/>
  <c r="K55" i="7"/>
  <c r="J55" i="7"/>
  <c r="H55" i="7"/>
  <c r="I55" i="7"/>
  <c r="F55" i="7"/>
  <c r="V55" i="7"/>
  <c r="T55" i="7"/>
  <c r="R55" i="7"/>
  <c r="U55" i="7"/>
  <c r="S55" i="7"/>
  <c r="Q55" i="7"/>
  <c r="I56" i="7" s="1"/>
  <c r="E55" i="7"/>
  <c r="D55" i="7"/>
  <c r="B55" i="7"/>
  <c r="K54" i="7"/>
  <c r="J54" i="7"/>
  <c r="I54" i="7"/>
  <c r="H54" i="7"/>
  <c r="G54" i="7"/>
  <c r="F54" i="7"/>
  <c r="K53" i="7"/>
  <c r="J53" i="7"/>
  <c r="I53" i="7"/>
  <c r="H53" i="7"/>
  <c r="G53" i="7"/>
  <c r="F53" i="7"/>
  <c r="K52" i="7"/>
  <c r="J52" i="7"/>
  <c r="I52" i="7"/>
  <c r="H52" i="7"/>
  <c r="G52" i="7"/>
  <c r="F52" i="7"/>
  <c r="K51" i="7"/>
  <c r="J51" i="7"/>
  <c r="I51" i="7"/>
  <c r="O59" i="7" s="1"/>
  <c r="H51" i="7"/>
  <c r="G51" i="7"/>
  <c r="F51" i="7"/>
  <c r="C50" i="7"/>
  <c r="V49" i="7"/>
  <c r="T49" i="7"/>
  <c r="K57" i="7" s="1"/>
  <c r="R49" i="7"/>
  <c r="K56" i="7" s="1"/>
  <c r="U49" i="7"/>
  <c r="S49" i="7"/>
  <c r="Q49" i="7"/>
  <c r="E49" i="7"/>
  <c r="D49" i="7"/>
  <c r="B49" i="7"/>
  <c r="I46" i="7"/>
  <c r="H46" i="7"/>
  <c r="G46" i="7"/>
  <c r="E46" i="7"/>
  <c r="J45" i="7"/>
  <c r="I45" i="7"/>
  <c r="E45" i="7"/>
  <c r="J44" i="7"/>
  <c r="I44" i="7"/>
  <c r="E44" i="7"/>
  <c r="K43" i="7"/>
  <c r="J43" i="7"/>
  <c r="I43" i="7"/>
  <c r="O47" i="7" s="1"/>
  <c r="H43" i="7"/>
  <c r="G43" i="7"/>
  <c r="F43" i="7"/>
  <c r="C42" i="7"/>
  <c r="V41" i="7"/>
  <c r="T41" i="7"/>
  <c r="K45" i="7" s="1"/>
  <c r="R41" i="7"/>
  <c r="K44" i="7" s="1"/>
  <c r="P47" i="7" s="1"/>
  <c r="U41" i="7"/>
  <c r="S41" i="7"/>
  <c r="Q41" i="7"/>
  <c r="E41" i="7"/>
  <c r="D41" i="7"/>
  <c r="B41" i="7"/>
  <c r="I38" i="7"/>
  <c r="H38" i="7"/>
  <c r="G38" i="7"/>
  <c r="E38" i="7"/>
  <c r="J37" i="7"/>
  <c r="I37" i="7"/>
  <c r="E37" i="7"/>
  <c r="J36" i="7"/>
  <c r="I36" i="7"/>
  <c r="E36" i="7"/>
  <c r="K35" i="7"/>
  <c r="J35" i="7"/>
  <c r="I35" i="7"/>
  <c r="O39" i="7" s="1"/>
  <c r="H35" i="7"/>
  <c r="G35" i="7"/>
  <c r="F35" i="7"/>
  <c r="C34" i="7"/>
  <c r="V33" i="7"/>
  <c r="T33" i="7"/>
  <c r="K37" i="7" s="1"/>
  <c r="R33" i="7"/>
  <c r="K36" i="7" s="1"/>
  <c r="P39" i="7" s="1"/>
  <c r="U33" i="7"/>
  <c r="S33" i="7"/>
  <c r="Q33" i="7"/>
  <c r="E33" i="7"/>
  <c r="D33" i="7"/>
  <c r="B33" i="7"/>
  <c r="C32" i="7"/>
  <c r="A31" i="7"/>
  <c r="A29" i="7"/>
  <c r="A11" i="7"/>
  <c r="A6" i="7"/>
  <c r="A1" i="7"/>
  <c r="J71" i="7" l="1"/>
  <c r="J47" i="7"/>
  <c r="P59" i="7"/>
  <c r="J94" i="7" s="1"/>
  <c r="P71" i="7"/>
  <c r="J39" i="7"/>
  <c r="O71" i="7"/>
  <c r="H103" i="7" s="1"/>
  <c r="J59" i="7"/>
  <c r="H39" i="7"/>
  <c r="H47" i="7"/>
  <c r="H59" i="7"/>
  <c r="H71" i="7"/>
  <c r="J87" i="7"/>
  <c r="H77" i="7"/>
  <c r="H8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1" i="3"/>
  <c r="Y1" i="3"/>
  <c r="CY1" i="3"/>
  <c r="CZ1" i="3"/>
  <c r="DA1" i="3"/>
  <c r="DB1" i="3"/>
  <c r="DC1" i="3"/>
  <c r="A2" i="3"/>
  <c r="Y2" i="3"/>
  <c r="CW2" i="3" s="1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X12" i="3" s="1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X18" i="3" s="1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X34" i="3" s="1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I29" i="1"/>
  <c r="Q29" i="1" s="1"/>
  <c r="K29" i="1"/>
  <c r="T29" i="1"/>
  <c r="U29" i="1"/>
  <c r="V29" i="1"/>
  <c r="AC29" i="1"/>
  <c r="P29" i="1" s="1"/>
  <c r="AD29" i="1"/>
  <c r="AE29" i="1"/>
  <c r="R29" i="1" s="1"/>
  <c r="AF29" i="1"/>
  <c r="AG29" i="1"/>
  <c r="AH29" i="1"/>
  <c r="AI29" i="1"/>
  <c r="AJ29" i="1"/>
  <c r="CQ29" i="1"/>
  <c r="CR29" i="1"/>
  <c r="CS29" i="1"/>
  <c r="CU29" i="1"/>
  <c r="CV29" i="1"/>
  <c r="CW29" i="1"/>
  <c r="CX29" i="1"/>
  <c r="W29" i="1" s="1"/>
  <c r="GL29" i="1"/>
  <c r="GO29" i="1"/>
  <c r="GP29" i="1"/>
  <c r="GV29" i="1"/>
  <c r="GX29" i="1"/>
  <c r="HC29" i="1"/>
  <c r="I30" i="1"/>
  <c r="K30" i="1"/>
  <c r="AC30" i="1"/>
  <c r="AE30" i="1"/>
  <c r="AF30" i="1"/>
  <c r="AG30" i="1"/>
  <c r="CU30" i="1" s="1"/>
  <c r="AH30" i="1"/>
  <c r="CV30" i="1" s="1"/>
  <c r="U30" i="1" s="1"/>
  <c r="AI30" i="1"/>
  <c r="CW30" i="1" s="1"/>
  <c r="V30" i="1" s="1"/>
  <c r="AJ30" i="1"/>
  <c r="CR30" i="1"/>
  <c r="CT30" i="1"/>
  <c r="CX30" i="1"/>
  <c r="GL30" i="1"/>
  <c r="GO30" i="1"/>
  <c r="GP30" i="1"/>
  <c r="GV30" i="1"/>
  <c r="HC30" i="1"/>
  <c r="I31" i="1"/>
  <c r="P31" i="1" s="1"/>
  <c r="K31" i="1"/>
  <c r="V31" i="1"/>
  <c r="AC31" i="1"/>
  <c r="AD31" i="1"/>
  <c r="AB31" i="1" s="1"/>
  <c r="AE31" i="1"/>
  <c r="R31" i="1" s="1"/>
  <c r="AF31" i="1"/>
  <c r="CT31" i="1" s="1"/>
  <c r="AG31" i="1"/>
  <c r="CU31" i="1" s="1"/>
  <c r="T31" i="1" s="1"/>
  <c r="AH31" i="1"/>
  <c r="CV31" i="1" s="1"/>
  <c r="U31" i="1" s="1"/>
  <c r="AI31" i="1"/>
  <c r="AJ31" i="1"/>
  <c r="CX31" i="1" s="1"/>
  <c r="W31" i="1" s="1"/>
  <c r="CQ31" i="1"/>
  <c r="CR31" i="1"/>
  <c r="CS31" i="1"/>
  <c r="CW31" i="1"/>
  <c r="GL31" i="1"/>
  <c r="GO31" i="1"/>
  <c r="GP31" i="1"/>
  <c r="GV31" i="1"/>
  <c r="GX31" i="1"/>
  <c r="HC31" i="1"/>
  <c r="I32" i="1"/>
  <c r="S32" i="1" s="1"/>
  <c r="K32" i="1"/>
  <c r="AC32" i="1"/>
  <c r="AE32" i="1"/>
  <c r="AF32" i="1"/>
  <c r="CT32" i="1" s="1"/>
  <c r="AG32" i="1"/>
  <c r="CU32" i="1" s="1"/>
  <c r="T32" i="1" s="1"/>
  <c r="AH32" i="1"/>
  <c r="AI32" i="1"/>
  <c r="CW32" i="1" s="1"/>
  <c r="AJ32" i="1"/>
  <c r="CV32" i="1"/>
  <c r="CX32" i="1"/>
  <c r="W32" i="1" s="1"/>
  <c r="GL32" i="1"/>
  <c r="GO32" i="1"/>
  <c r="GP32" i="1"/>
  <c r="GV32" i="1"/>
  <c r="HC32" i="1"/>
  <c r="GX32" i="1" s="1"/>
  <c r="C33" i="1"/>
  <c r="D33" i="1"/>
  <c r="I33" i="1"/>
  <c r="CX1" i="3" s="1"/>
  <c r="K33" i="1"/>
  <c r="Q33" i="1"/>
  <c r="R33" i="1"/>
  <c r="S33" i="1"/>
  <c r="CY33" i="1" s="1"/>
  <c r="X33" i="1"/>
  <c r="AB33" i="1"/>
  <c r="AC33" i="1"/>
  <c r="CQ33" i="1" s="1"/>
  <c r="AE33" i="1"/>
  <c r="AD33" i="1" s="1"/>
  <c r="AF33" i="1"/>
  <c r="CT33" i="1" s="1"/>
  <c r="AG33" i="1"/>
  <c r="AH33" i="1"/>
  <c r="AI33" i="1"/>
  <c r="CW33" i="1" s="1"/>
  <c r="V33" i="1" s="1"/>
  <c r="AJ33" i="1"/>
  <c r="CX33" i="1" s="1"/>
  <c r="W33" i="1" s="1"/>
  <c r="CR33" i="1"/>
  <c r="CU33" i="1"/>
  <c r="T33" i="1" s="1"/>
  <c r="CV33" i="1"/>
  <c r="U33" i="1" s="1"/>
  <c r="CZ33" i="1"/>
  <c r="Y33" i="1" s="1"/>
  <c r="GL33" i="1"/>
  <c r="GO33" i="1"/>
  <c r="GP33" i="1"/>
  <c r="GV33" i="1"/>
  <c r="HC33" i="1" s="1"/>
  <c r="GX33" i="1" s="1"/>
  <c r="C34" i="1"/>
  <c r="D34" i="1"/>
  <c r="I34" i="1"/>
  <c r="K34" i="1"/>
  <c r="AC34" i="1"/>
  <c r="CQ34" i="1" s="1"/>
  <c r="AE34" i="1"/>
  <c r="AD34" i="1" s="1"/>
  <c r="AB34" i="1" s="1"/>
  <c r="AF34" i="1"/>
  <c r="S34" i="1" s="1"/>
  <c r="AG34" i="1"/>
  <c r="AH34" i="1"/>
  <c r="CV34" i="1" s="1"/>
  <c r="U34" i="1" s="1"/>
  <c r="AI34" i="1"/>
  <c r="AJ34" i="1"/>
  <c r="CX34" i="1" s="1"/>
  <c r="W34" i="1" s="1"/>
  <c r="CS34" i="1"/>
  <c r="CT34" i="1"/>
  <c r="CU34" i="1"/>
  <c r="CW34" i="1"/>
  <c r="V34" i="1" s="1"/>
  <c r="GL34" i="1"/>
  <c r="GO34" i="1"/>
  <c r="GP34" i="1"/>
  <c r="GV34" i="1"/>
  <c r="HC34" i="1" s="1"/>
  <c r="GX34" i="1" s="1"/>
  <c r="I35" i="1"/>
  <c r="P35" i="1" s="1"/>
  <c r="W35" i="1"/>
  <c r="AC35" i="1"/>
  <c r="AE35" i="1"/>
  <c r="AD35" i="1" s="1"/>
  <c r="AF35" i="1"/>
  <c r="AG35" i="1"/>
  <c r="AH35" i="1"/>
  <c r="CV35" i="1" s="1"/>
  <c r="U35" i="1" s="1"/>
  <c r="AI35" i="1"/>
  <c r="CW35" i="1" s="1"/>
  <c r="V35" i="1" s="1"/>
  <c r="AJ35" i="1"/>
  <c r="CQ35" i="1"/>
  <c r="CR35" i="1"/>
  <c r="CS35" i="1"/>
  <c r="CU35" i="1"/>
  <c r="T35" i="1" s="1"/>
  <c r="CX35" i="1"/>
  <c r="GL35" i="1"/>
  <c r="BZ48" i="1" s="1"/>
  <c r="CI48" i="1" s="1"/>
  <c r="GO35" i="1"/>
  <c r="GP35" i="1"/>
  <c r="GV35" i="1"/>
  <c r="HC35" i="1" s="1"/>
  <c r="GX35" i="1" s="1"/>
  <c r="I36" i="1"/>
  <c r="AC36" i="1"/>
  <c r="AE36" i="1"/>
  <c r="R36" i="1" s="1"/>
  <c r="AF36" i="1"/>
  <c r="AG36" i="1"/>
  <c r="AH36" i="1"/>
  <c r="CV36" i="1" s="1"/>
  <c r="U36" i="1" s="1"/>
  <c r="AI36" i="1"/>
  <c r="CW36" i="1" s="1"/>
  <c r="V36" i="1" s="1"/>
  <c r="AJ36" i="1"/>
  <c r="CR36" i="1"/>
  <c r="CS36" i="1"/>
  <c r="CU36" i="1"/>
  <c r="T36" i="1" s="1"/>
  <c r="CX36" i="1"/>
  <c r="W36" i="1" s="1"/>
  <c r="GL36" i="1"/>
  <c r="GO36" i="1"/>
  <c r="GP36" i="1"/>
  <c r="GV36" i="1"/>
  <c r="HC36" i="1" s="1"/>
  <c r="GX36" i="1" s="1"/>
  <c r="C37" i="1"/>
  <c r="D37" i="1"/>
  <c r="I37" i="1"/>
  <c r="K37" i="1"/>
  <c r="S37" i="1"/>
  <c r="AC37" i="1"/>
  <c r="AE37" i="1"/>
  <c r="CS37" i="1" s="1"/>
  <c r="AF37" i="1"/>
  <c r="CT37" i="1" s="1"/>
  <c r="AG37" i="1"/>
  <c r="AH37" i="1"/>
  <c r="CV37" i="1" s="1"/>
  <c r="U37" i="1" s="1"/>
  <c r="AI37" i="1"/>
  <c r="AJ37" i="1"/>
  <c r="CR37" i="1"/>
  <c r="CU37" i="1"/>
  <c r="T37" i="1" s="1"/>
  <c r="CW37" i="1"/>
  <c r="V37" i="1" s="1"/>
  <c r="CX37" i="1"/>
  <c r="W37" i="1" s="1"/>
  <c r="GL37" i="1"/>
  <c r="GN37" i="1"/>
  <c r="GP37" i="1"/>
  <c r="GV37" i="1"/>
  <c r="HC37" i="1" s="1"/>
  <c r="GX37" i="1" s="1"/>
  <c r="C38" i="1"/>
  <c r="D38" i="1"/>
  <c r="I38" i="1"/>
  <c r="I40" i="1" s="1"/>
  <c r="K38" i="1"/>
  <c r="P38" i="1"/>
  <c r="R38" i="1"/>
  <c r="AC38" i="1"/>
  <c r="CQ38" i="1" s="1"/>
  <c r="AE38" i="1"/>
  <c r="AD38" i="1" s="1"/>
  <c r="AB38" i="1" s="1"/>
  <c r="AF38" i="1"/>
  <c r="S38" i="1" s="1"/>
  <c r="AG38" i="1"/>
  <c r="AH38" i="1"/>
  <c r="CV38" i="1" s="1"/>
  <c r="U38" i="1" s="1"/>
  <c r="AI38" i="1"/>
  <c r="AJ38" i="1"/>
  <c r="CX38" i="1" s="1"/>
  <c r="W38" i="1" s="1"/>
  <c r="CR38" i="1"/>
  <c r="CT38" i="1"/>
  <c r="CU38" i="1"/>
  <c r="T38" i="1" s="1"/>
  <c r="CW38" i="1"/>
  <c r="V38" i="1" s="1"/>
  <c r="GL38" i="1"/>
  <c r="GN38" i="1"/>
  <c r="GP38" i="1"/>
  <c r="GV38" i="1"/>
  <c r="HC38" i="1"/>
  <c r="GX38" i="1" s="1"/>
  <c r="AC39" i="1"/>
  <c r="CQ39" i="1" s="1"/>
  <c r="AE39" i="1"/>
  <c r="AD39" i="1" s="1"/>
  <c r="AB39" i="1" s="1"/>
  <c r="AF39" i="1"/>
  <c r="AG39" i="1"/>
  <c r="AH39" i="1"/>
  <c r="CV39" i="1" s="1"/>
  <c r="AI39" i="1"/>
  <c r="AJ39" i="1"/>
  <c r="CX39" i="1" s="1"/>
  <c r="CR39" i="1"/>
  <c r="CT39" i="1"/>
  <c r="CU39" i="1"/>
  <c r="CW39" i="1"/>
  <c r="GL39" i="1"/>
  <c r="GN39" i="1"/>
  <c r="GP39" i="1"/>
  <c r="GV39" i="1"/>
  <c r="HC39" i="1"/>
  <c r="P40" i="1"/>
  <c r="AC40" i="1"/>
  <c r="CQ40" i="1" s="1"/>
  <c r="AE40" i="1"/>
  <c r="AD40" i="1" s="1"/>
  <c r="AB40" i="1" s="1"/>
  <c r="AF40" i="1"/>
  <c r="S40" i="1" s="1"/>
  <c r="AG40" i="1"/>
  <c r="AH40" i="1"/>
  <c r="CV40" i="1" s="1"/>
  <c r="U40" i="1" s="1"/>
  <c r="AI40" i="1"/>
  <c r="AJ40" i="1"/>
  <c r="CX40" i="1" s="1"/>
  <c r="W40" i="1" s="1"/>
  <c r="CR40" i="1"/>
  <c r="CT40" i="1"/>
  <c r="CU40" i="1"/>
  <c r="CW40" i="1"/>
  <c r="V40" i="1" s="1"/>
  <c r="GL40" i="1"/>
  <c r="GN40" i="1"/>
  <c r="GP40" i="1"/>
  <c r="GV40" i="1"/>
  <c r="HC40" i="1"/>
  <c r="GX40" i="1" s="1"/>
  <c r="I41" i="1"/>
  <c r="K41" i="1"/>
  <c r="W41" i="1"/>
  <c r="Y41" i="1"/>
  <c r="AC41" i="1"/>
  <c r="AB41" i="1" s="1"/>
  <c r="AD41" i="1"/>
  <c r="CR41" i="1" s="1"/>
  <c r="Q41" i="1" s="1"/>
  <c r="AE41" i="1"/>
  <c r="AF41" i="1"/>
  <c r="AG41" i="1"/>
  <c r="CU41" i="1" s="1"/>
  <c r="T41" i="1" s="1"/>
  <c r="AH41" i="1"/>
  <c r="AI41" i="1"/>
  <c r="CW41" i="1" s="1"/>
  <c r="V41" i="1" s="1"/>
  <c r="AJ41" i="1"/>
  <c r="CQ41" i="1"/>
  <c r="P41" i="1" s="1"/>
  <c r="CP41" i="1" s="1"/>
  <c r="O41" i="1" s="1"/>
  <c r="GM41" i="1" s="1"/>
  <c r="GO41" i="1" s="1"/>
  <c r="CS41" i="1"/>
  <c r="R41" i="1" s="1"/>
  <c r="CT41" i="1"/>
  <c r="S41" i="1" s="1"/>
  <c r="CV41" i="1"/>
  <c r="U41" i="1" s="1"/>
  <c r="CX41" i="1"/>
  <c r="CY41" i="1"/>
  <c r="X41" i="1" s="1"/>
  <c r="CZ41" i="1"/>
  <c r="GL41" i="1"/>
  <c r="GN41" i="1"/>
  <c r="GP41" i="1"/>
  <c r="GV41" i="1"/>
  <c r="GX41" i="1"/>
  <c r="HC41" i="1"/>
  <c r="I42" i="1"/>
  <c r="K42" i="1"/>
  <c r="V42" i="1"/>
  <c r="X42" i="1"/>
  <c r="AC42" i="1"/>
  <c r="AD42" i="1"/>
  <c r="AE42" i="1"/>
  <c r="AF42" i="1"/>
  <c r="CT42" i="1" s="1"/>
  <c r="S42" i="1" s="1"/>
  <c r="AG42" i="1"/>
  <c r="AH42" i="1"/>
  <c r="CV42" i="1" s="1"/>
  <c r="U42" i="1" s="1"/>
  <c r="AI42" i="1"/>
  <c r="AJ42" i="1"/>
  <c r="CR42" i="1"/>
  <c r="Q42" i="1" s="1"/>
  <c r="CS42" i="1"/>
  <c r="R42" i="1" s="1"/>
  <c r="CU42" i="1"/>
  <c r="T42" i="1" s="1"/>
  <c r="CW42" i="1"/>
  <c r="CX42" i="1"/>
  <c r="W42" i="1" s="1"/>
  <c r="CY42" i="1"/>
  <c r="CZ42" i="1"/>
  <c r="Y42" i="1" s="1"/>
  <c r="GL42" i="1"/>
  <c r="GN42" i="1"/>
  <c r="GP42" i="1"/>
  <c r="GV42" i="1"/>
  <c r="HC42" i="1" s="1"/>
  <c r="GX42" i="1" s="1"/>
  <c r="I43" i="1"/>
  <c r="I45" i="1" s="1"/>
  <c r="K43" i="1"/>
  <c r="AB43" i="1"/>
  <c r="AC43" i="1"/>
  <c r="AD43" i="1"/>
  <c r="AE43" i="1"/>
  <c r="CS43" i="1" s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T43" i="1"/>
  <c r="CV43" i="1"/>
  <c r="CW43" i="1"/>
  <c r="V43" i="1" s="1"/>
  <c r="CY43" i="1"/>
  <c r="X43" i="1" s="1"/>
  <c r="CZ43" i="1"/>
  <c r="Y43" i="1" s="1"/>
  <c r="GL43" i="1"/>
  <c r="GN43" i="1"/>
  <c r="GP43" i="1"/>
  <c r="GV43" i="1"/>
  <c r="HC43" i="1"/>
  <c r="I44" i="1"/>
  <c r="K44" i="1"/>
  <c r="T44" i="1"/>
  <c r="Y44" i="1"/>
  <c r="AC44" i="1"/>
  <c r="AD44" i="1"/>
  <c r="CR44" i="1" s="1"/>
  <c r="Q44" i="1" s="1"/>
  <c r="AE44" i="1"/>
  <c r="AF44" i="1"/>
  <c r="CT44" i="1" s="1"/>
  <c r="S44" i="1" s="1"/>
  <c r="AG44" i="1"/>
  <c r="AH44" i="1"/>
  <c r="AI44" i="1"/>
  <c r="CW44" i="1" s="1"/>
  <c r="V44" i="1" s="1"/>
  <c r="AJ44" i="1"/>
  <c r="CQ44" i="1"/>
  <c r="P44" i="1" s="1"/>
  <c r="CP44" i="1" s="1"/>
  <c r="O44" i="1" s="1"/>
  <c r="CS44" i="1"/>
  <c r="R44" i="1" s="1"/>
  <c r="CU44" i="1"/>
  <c r="CV44" i="1"/>
  <c r="U44" i="1" s="1"/>
  <c r="CX44" i="1"/>
  <c r="W44" i="1" s="1"/>
  <c r="CY44" i="1"/>
  <c r="X44" i="1" s="1"/>
  <c r="CZ44" i="1"/>
  <c r="GL44" i="1"/>
  <c r="GN44" i="1"/>
  <c r="GP44" i="1"/>
  <c r="GV44" i="1"/>
  <c r="HC44" i="1" s="1"/>
  <c r="GX44" i="1" s="1"/>
  <c r="T45" i="1"/>
  <c r="Y45" i="1"/>
  <c r="AC45" i="1"/>
  <c r="AD45" i="1"/>
  <c r="CR45" i="1" s="1"/>
  <c r="Q45" i="1" s="1"/>
  <c r="AE45" i="1"/>
  <c r="AF45" i="1"/>
  <c r="CT45" i="1" s="1"/>
  <c r="AG45" i="1"/>
  <c r="AH45" i="1"/>
  <c r="AI45" i="1"/>
  <c r="CW45" i="1" s="1"/>
  <c r="V45" i="1" s="1"/>
  <c r="AJ45" i="1"/>
  <c r="CQ45" i="1"/>
  <c r="CS45" i="1"/>
  <c r="R45" i="1" s="1"/>
  <c r="CU45" i="1"/>
  <c r="CV45" i="1"/>
  <c r="CX45" i="1"/>
  <c r="CY45" i="1"/>
  <c r="X45" i="1" s="1"/>
  <c r="CZ45" i="1"/>
  <c r="GL45" i="1"/>
  <c r="GN45" i="1"/>
  <c r="GP45" i="1"/>
  <c r="GV45" i="1"/>
  <c r="HC45" i="1" s="1"/>
  <c r="GX45" i="1"/>
  <c r="I46" i="1"/>
  <c r="T46" i="1"/>
  <c r="Y46" i="1"/>
  <c r="AC46" i="1"/>
  <c r="AB46" i="1" s="1"/>
  <c r="AD46" i="1"/>
  <c r="CR46" i="1" s="1"/>
  <c r="Q46" i="1" s="1"/>
  <c r="AE46" i="1"/>
  <c r="AF46" i="1"/>
  <c r="CT46" i="1" s="1"/>
  <c r="S46" i="1" s="1"/>
  <c r="AG46" i="1"/>
  <c r="AH46" i="1"/>
  <c r="AI46" i="1"/>
  <c r="CW46" i="1" s="1"/>
  <c r="V46" i="1" s="1"/>
  <c r="AJ46" i="1"/>
  <c r="CQ46" i="1"/>
  <c r="P46" i="1" s="1"/>
  <c r="CP46" i="1" s="1"/>
  <c r="O46" i="1" s="1"/>
  <c r="CS46" i="1"/>
  <c r="R46" i="1" s="1"/>
  <c r="CU46" i="1"/>
  <c r="CV46" i="1"/>
  <c r="U46" i="1" s="1"/>
  <c r="CX46" i="1"/>
  <c r="W46" i="1" s="1"/>
  <c r="CY46" i="1"/>
  <c r="X46" i="1" s="1"/>
  <c r="CZ46" i="1"/>
  <c r="GL46" i="1"/>
  <c r="GN46" i="1"/>
  <c r="GP46" i="1"/>
  <c r="GV46" i="1"/>
  <c r="HC46" i="1" s="1"/>
  <c r="GX46" i="1" s="1"/>
  <c r="B48" i="1"/>
  <c r="B26" i="1" s="1"/>
  <c r="C48" i="1"/>
  <c r="C26" i="1" s="1"/>
  <c r="D48" i="1"/>
  <c r="D26" i="1" s="1"/>
  <c r="F48" i="1"/>
  <c r="F26" i="1" s="1"/>
  <c r="G48" i="1"/>
  <c r="G26" i="1" s="1"/>
  <c r="BX48" i="1"/>
  <c r="BX26" i="1" s="1"/>
  <c r="BY48" i="1"/>
  <c r="BY26" i="1" s="1"/>
  <c r="CD48" i="1"/>
  <c r="CD26" i="1" s="1"/>
  <c r="CK48" i="1"/>
  <c r="CK26" i="1" s="1"/>
  <c r="CL48" i="1"/>
  <c r="CL26" i="1" s="1"/>
  <c r="CM48" i="1"/>
  <c r="CM26" i="1" s="1"/>
  <c r="FP48" i="1"/>
  <c r="FP26" i="1" s="1"/>
  <c r="FQ48" i="1"/>
  <c r="FQ26" i="1" s="1"/>
  <c r="FV48" i="1"/>
  <c r="FV26" i="1" s="1"/>
  <c r="GC48" i="1"/>
  <c r="GC26" i="1" s="1"/>
  <c r="GD48" i="1"/>
  <c r="GD26" i="1" s="1"/>
  <c r="GE48" i="1"/>
  <c r="GE26" i="1" s="1"/>
  <c r="B78" i="1"/>
  <c r="B22" i="1" s="1"/>
  <c r="C78" i="1"/>
  <c r="C22" i="1" s="1"/>
  <c r="D78" i="1"/>
  <c r="D22" i="1" s="1"/>
  <c r="F78" i="1"/>
  <c r="F22" i="1" s="1"/>
  <c r="G78" i="1"/>
  <c r="G22" i="1" s="1"/>
  <c r="F107" i="1"/>
  <c r="P107" i="1"/>
  <c r="F111" i="1"/>
  <c r="P111" i="1"/>
  <c r="B117" i="1"/>
  <c r="B18" i="1" s="1"/>
  <c r="C117" i="1"/>
  <c r="C18" i="1" s="1"/>
  <c r="D117" i="1"/>
  <c r="D18" i="1" s="1"/>
  <c r="F117" i="1"/>
  <c r="F18" i="1" s="1"/>
  <c r="G117" i="1"/>
  <c r="G18" i="1" s="1"/>
  <c r="F12" i="6"/>
  <c r="G12" i="6"/>
  <c r="J103" i="7" l="1"/>
  <c r="H90" i="7"/>
  <c r="H94" i="7"/>
  <c r="J90" i="7"/>
  <c r="CI26" i="1"/>
  <c r="AZ48" i="1"/>
  <c r="GM46" i="1"/>
  <c r="GO46" i="1" s="1"/>
  <c r="DH18" i="3"/>
  <c r="DI18" i="3"/>
  <c r="DF18" i="3"/>
  <c r="DG18" i="3"/>
  <c r="DJ18" i="3" s="1"/>
  <c r="ET48" i="1"/>
  <c r="P37" i="1"/>
  <c r="CQ37" i="1"/>
  <c r="S36" i="1"/>
  <c r="CT36" i="1"/>
  <c r="P45" i="1"/>
  <c r="CP45" i="1" s="1"/>
  <c r="O45" i="1" s="1"/>
  <c r="GM45" i="1" s="1"/>
  <c r="GO45" i="1" s="1"/>
  <c r="AB45" i="1"/>
  <c r="U43" i="1"/>
  <c r="FR48" i="1"/>
  <c r="BZ26" i="1"/>
  <c r="AQ48" i="1"/>
  <c r="CS32" i="1"/>
  <c r="R32" i="1"/>
  <c r="CY32" i="1" s="1"/>
  <c r="X32" i="1" s="1"/>
  <c r="AD32" i="1"/>
  <c r="CR32" i="1"/>
  <c r="DI12" i="3"/>
  <c r="DF12" i="3"/>
  <c r="DG12" i="3"/>
  <c r="DJ12" i="3" s="1"/>
  <c r="DH12" i="3"/>
  <c r="GX43" i="1"/>
  <c r="T40" i="1"/>
  <c r="CP38" i="1"/>
  <c r="O38" i="1" s="1"/>
  <c r="GM38" i="1" s="1"/>
  <c r="GO38" i="1" s="1"/>
  <c r="AB35" i="1"/>
  <c r="S35" i="1"/>
  <c r="CT35" i="1"/>
  <c r="W45" i="1"/>
  <c r="S43" i="1"/>
  <c r="R43" i="1"/>
  <c r="V39" i="1"/>
  <c r="AI48" i="1" s="1"/>
  <c r="CZ32" i="1"/>
  <c r="Y32" i="1" s="1"/>
  <c r="DH24" i="3"/>
  <c r="DI24" i="3"/>
  <c r="DF24" i="3"/>
  <c r="DJ24" i="3" s="1"/>
  <c r="DG24" i="3"/>
  <c r="U45" i="1"/>
  <c r="S45" i="1"/>
  <c r="Q43" i="1"/>
  <c r="AB42" i="1"/>
  <c r="T39" i="1"/>
  <c r="AG48" i="1" s="1"/>
  <c r="Q40" i="1"/>
  <c r="CP40" i="1" s="1"/>
  <c r="O40" i="1" s="1"/>
  <c r="R40" i="1"/>
  <c r="CY40" i="1" s="1"/>
  <c r="X40" i="1" s="1"/>
  <c r="Q36" i="1"/>
  <c r="P36" i="1"/>
  <c r="GM44" i="1"/>
  <c r="GO44" i="1" s="1"/>
  <c r="AB44" i="1"/>
  <c r="P43" i="1"/>
  <c r="CP43" i="1" s="1"/>
  <c r="O43" i="1" s="1"/>
  <c r="GM43" i="1" s="1"/>
  <c r="GO43" i="1" s="1"/>
  <c r="CY38" i="1"/>
  <c r="X38" i="1" s="1"/>
  <c r="CZ38" i="1"/>
  <c r="Y38" i="1" s="1"/>
  <c r="EV48" i="1"/>
  <c r="BB48" i="1"/>
  <c r="CU17" i="3"/>
  <c r="CV17" i="3"/>
  <c r="CX21" i="3"/>
  <c r="CX26" i="3"/>
  <c r="CW20" i="3"/>
  <c r="CX23" i="3"/>
  <c r="CX20" i="3"/>
  <c r="CX28" i="3"/>
  <c r="CX19" i="3"/>
  <c r="CX22" i="3"/>
  <c r="DH1" i="3"/>
  <c r="DI1" i="3"/>
  <c r="DJ1" i="3" s="1"/>
  <c r="DF1" i="3"/>
  <c r="DG1" i="3"/>
  <c r="DI34" i="3"/>
  <c r="DF34" i="3"/>
  <c r="DJ34" i="3" s="1"/>
  <c r="DG34" i="3"/>
  <c r="DH34" i="3"/>
  <c r="DI5" i="3"/>
  <c r="DF5" i="3"/>
  <c r="DJ5" i="3" s="1"/>
  <c r="DG5" i="3"/>
  <c r="DH5" i="3"/>
  <c r="EU48" i="1"/>
  <c r="EM48" i="1"/>
  <c r="Q38" i="1"/>
  <c r="AD37" i="1"/>
  <c r="AB37" i="1" s="1"/>
  <c r="CX11" i="3"/>
  <c r="CX14" i="3"/>
  <c r="Q34" i="1"/>
  <c r="CU9" i="3"/>
  <c r="CX10" i="3"/>
  <c r="CX16" i="3"/>
  <c r="CV9" i="3"/>
  <c r="CX13" i="3"/>
  <c r="CX9" i="3"/>
  <c r="CW12" i="3"/>
  <c r="CX15" i="3"/>
  <c r="W30" i="1"/>
  <c r="EB48" i="1" s="1"/>
  <c r="Q30" i="1"/>
  <c r="S30" i="1"/>
  <c r="CX40" i="3"/>
  <c r="CX35" i="3"/>
  <c r="CX17" i="3"/>
  <c r="CW11" i="3"/>
  <c r="R37" i="1"/>
  <c r="CY37" i="1" s="1"/>
  <c r="X37" i="1" s="1"/>
  <c r="T34" i="1"/>
  <c r="P32" i="1"/>
  <c r="CP32" i="1" s="1"/>
  <c r="O32" i="1" s="1"/>
  <c r="AB32" i="1"/>
  <c r="CQ32" i="1"/>
  <c r="T30" i="1"/>
  <c r="DY48" i="1" s="1"/>
  <c r="S29" i="1"/>
  <c r="CT29" i="1"/>
  <c r="CW30" i="3"/>
  <c r="CX25" i="3"/>
  <c r="CW19" i="3"/>
  <c r="GA48" i="1"/>
  <c r="CG48" i="1"/>
  <c r="AP48" i="1"/>
  <c r="CQ42" i="1"/>
  <c r="P42" i="1" s="1"/>
  <c r="CP42" i="1" s="1"/>
  <c r="O42" i="1" s="1"/>
  <c r="GM42" i="1" s="1"/>
  <c r="GO42" i="1" s="1"/>
  <c r="CS40" i="1"/>
  <c r="CS39" i="1"/>
  <c r="I39" i="1"/>
  <c r="CS38" i="1"/>
  <c r="Q37" i="1"/>
  <c r="CQ36" i="1"/>
  <c r="AD36" i="1"/>
  <c r="AB36" i="1" s="1"/>
  <c r="R35" i="1"/>
  <c r="U32" i="1"/>
  <c r="DZ48" i="1" s="1"/>
  <c r="AO48" i="1"/>
  <c r="CX39" i="3"/>
  <c r="CU29" i="3"/>
  <c r="CX30" i="3"/>
  <c r="CX36" i="3"/>
  <c r="CV29" i="3"/>
  <c r="CX29" i="3"/>
  <c r="CX38" i="3"/>
  <c r="CW32" i="3"/>
  <c r="CW31" i="3"/>
  <c r="CX37" i="3"/>
  <c r="Q35" i="1"/>
  <c r="CP35" i="1" s="1"/>
  <c r="O35" i="1" s="1"/>
  <c r="R34" i="1"/>
  <c r="CY34" i="1" s="1"/>
  <c r="X34" i="1" s="1"/>
  <c r="R30" i="1"/>
  <c r="DW48" i="1" s="1"/>
  <c r="AD30" i="1"/>
  <c r="CS30" i="1"/>
  <c r="CX31" i="3"/>
  <c r="EH48" i="1"/>
  <c r="BD48" i="1"/>
  <c r="CR34" i="1"/>
  <c r="P34" i="1"/>
  <c r="CP34" i="1" s="1"/>
  <c r="O34" i="1" s="1"/>
  <c r="P33" i="1"/>
  <c r="V32" i="1"/>
  <c r="EA48" i="1" s="1"/>
  <c r="P30" i="1"/>
  <c r="CP29" i="1"/>
  <c r="O29" i="1" s="1"/>
  <c r="CX32" i="3"/>
  <c r="CX27" i="3"/>
  <c r="EG48" i="1"/>
  <c r="BC48" i="1"/>
  <c r="AU48" i="1"/>
  <c r="Q32" i="1"/>
  <c r="GX30" i="1"/>
  <c r="GB48" i="1" s="1"/>
  <c r="CX33" i="3"/>
  <c r="CW10" i="3"/>
  <c r="DF4" i="3"/>
  <c r="DG4" i="3"/>
  <c r="DJ4" i="3" s="1"/>
  <c r="DH4" i="3"/>
  <c r="DI4" i="3"/>
  <c r="CW18" i="3"/>
  <c r="CV1" i="3"/>
  <c r="CX8" i="3"/>
  <c r="CX2" i="3"/>
  <c r="CU1" i="3"/>
  <c r="S31" i="1"/>
  <c r="CQ30" i="1"/>
  <c r="CS33" i="1"/>
  <c r="CX6" i="3"/>
  <c r="CX3" i="3"/>
  <c r="Q31" i="1"/>
  <c r="CP31" i="1" s="1"/>
  <c r="O31" i="1" s="1"/>
  <c r="AB30" i="1"/>
  <c r="CW3" i="3"/>
  <c r="AB29" i="1"/>
  <c r="CX7" i="3"/>
  <c r="CW4" i="3"/>
  <c r="AG26" i="1" l="1"/>
  <c r="T48" i="1"/>
  <c r="DZ26" i="1"/>
  <c r="DM48" i="1"/>
  <c r="AI26" i="1"/>
  <c r="V48" i="1"/>
  <c r="DF35" i="3"/>
  <c r="DJ35" i="3" s="1"/>
  <c r="DG35" i="3"/>
  <c r="DH35" i="3"/>
  <c r="DI35" i="3"/>
  <c r="DI27" i="3"/>
  <c r="DF27" i="3"/>
  <c r="DJ27" i="3" s="1"/>
  <c r="DG27" i="3"/>
  <c r="DH27" i="3"/>
  <c r="DG36" i="3"/>
  <c r="DH36" i="3"/>
  <c r="DI36" i="3"/>
  <c r="DF36" i="3"/>
  <c r="DJ36" i="3" s="1"/>
  <c r="CG26" i="1"/>
  <c r="AX48" i="1"/>
  <c r="DF40" i="3"/>
  <c r="DJ40" i="3" s="1"/>
  <c r="DG40" i="3"/>
  <c r="DH40" i="3"/>
  <c r="DI40" i="3"/>
  <c r="DF19" i="3"/>
  <c r="DG19" i="3"/>
  <c r="DJ19" i="3" s="1"/>
  <c r="DH19" i="3"/>
  <c r="DI19" i="3"/>
  <c r="CZ31" i="1"/>
  <c r="Y31" i="1" s="1"/>
  <c r="CY31" i="1"/>
  <c r="X31" i="1" s="1"/>
  <c r="GM31" i="1" s="1"/>
  <c r="GN31" i="1" s="1"/>
  <c r="FR26" i="1"/>
  <c r="EI48" i="1"/>
  <c r="CY36" i="1"/>
  <c r="X36" i="1" s="1"/>
  <c r="CZ36" i="1"/>
  <c r="Y36" i="1" s="1"/>
  <c r="AP26" i="1"/>
  <c r="F57" i="1"/>
  <c r="AP78" i="1"/>
  <c r="EM26" i="1"/>
  <c r="P67" i="1"/>
  <c r="EM78" i="1"/>
  <c r="BB26" i="1"/>
  <c r="BB78" i="1"/>
  <c r="F61" i="1"/>
  <c r="DF8" i="3"/>
  <c r="DJ8" i="3" s="1"/>
  <c r="DG8" i="3"/>
  <c r="DH8" i="3"/>
  <c r="DI8" i="3"/>
  <c r="EH26" i="1"/>
  <c r="EH78" i="1"/>
  <c r="P57" i="1"/>
  <c r="DF10" i="3"/>
  <c r="DG10" i="3"/>
  <c r="DJ10" i="3" s="1"/>
  <c r="DH10" i="3"/>
  <c r="DI10" i="3"/>
  <c r="EU26" i="1"/>
  <c r="EU78" i="1"/>
  <c r="P64" i="1"/>
  <c r="EV26" i="1"/>
  <c r="EV78" i="1"/>
  <c r="P73" i="1"/>
  <c r="CZ37" i="1"/>
  <c r="Y37" i="1" s="1"/>
  <c r="EG26" i="1"/>
  <c r="EG78" i="1"/>
  <c r="P52" i="1"/>
  <c r="DF13" i="3"/>
  <c r="DJ13" i="3" s="1"/>
  <c r="DG13" i="3"/>
  <c r="DH13" i="3"/>
  <c r="DI13" i="3"/>
  <c r="CY30" i="1"/>
  <c r="X30" i="1" s="1"/>
  <c r="EC48" i="1" s="1"/>
  <c r="DX48" i="1"/>
  <c r="CZ30" i="1"/>
  <c r="Y30" i="1" s="1"/>
  <c r="DV48" i="1"/>
  <c r="GB26" i="1"/>
  <c r="ES48" i="1"/>
  <c r="CP30" i="1"/>
  <c r="O30" i="1" s="1"/>
  <c r="DU48" i="1"/>
  <c r="FY48" i="1"/>
  <c r="DH39" i="3"/>
  <c r="DI39" i="3"/>
  <c r="DF39" i="3"/>
  <c r="DJ39" i="3" s="1"/>
  <c r="DG39" i="3"/>
  <c r="Q39" i="1"/>
  <c r="R39" i="1"/>
  <c r="P39" i="1"/>
  <c r="DF25" i="3"/>
  <c r="DJ25" i="3" s="1"/>
  <c r="DG25" i="3"/>
  <c r="DH25" i="3"/>
  <c r="DI25" i="3"/>
  <c r="EB26" i="1"/>
  <c r="DO48" i="1"/>
  <c r="DF23" i="3"/>
  <c r="DJ23" i="3" s="1"/>
  <c r="DG23" i="3"/>
  <c r="DH23" i="3"/>
  <c r="DI23" i="3"/>
  <c r="U39" i="1"/>
  <c r="AH48" i="1" s="1"/>
  <c r="DY26" i="1"/>
  <c r="DL48" i="1"/>
  <c r="DG30" i="3"/>
  <c r="DJ30" i="3" s="1"/>
  <c r="DH30" i="3"/>
  <c r="DI30" i="3"/>
  <c r="DF30" i="3"/>
  <c r="DF33" i="3"/>
  <c r="DJ33" i="3" s="1"/>
  <c r="DG33" i="3"/>
  <c r="DH33" i="3"/>
  <c r="DI33" i="3"/>
  <c r="DF37" i="3"/>
  <c r="DJ37" i="3" s="1"/>
  <c r="DG37" i="3"/>
  <c r="DH37" i="3"/>
  <c r="DI37" i="3"/>
  <c r="DF3" i="3"/>
  <c r="DG3" i="3"/>
  <c r="DJ3" i="3" s="1"/>
  <c r="DH3" i="3"/>
  <c r="DI3" i="3"/>
  <c r="DF6" i="3"/>
  <c r="DJ6" i="3" s="1"/>
  <c r="DG6" i="3"/>
  <c r="DH6" i="3"/>
  <c r="DI6" i="3"/>
  <c r="DI31" i="3"/>
  <c r="DF31" i="3"/>
  <c r="DG31" i="3"/>
  <c r="DJ31" i="3" s="1"/>
  <c r="DH31" i="3"/>
  <c r="AO26" i="1"/>
  <c r="F52" i="1"/>
  <c r="AO78" i="1"/>
  <c r="DF15" i="3"/>
  <c r="DJ15" i="3" s="1"/>
  <c r="DG15" i="3"/>
  <c r="DH15" i="3"/>
  <c r="DI15" i="3"/>
  <c r="CZ34" i="1"/>
  <c r="Y34" i="1" s="1"/>
  <c r="GM34" i="1" s="1"/>
  <c r="GN34" i="1" s="1"/>
  <c r="CY35" i="1"/>
  <c r="X35" i="1" s="1"/>
  <c r="GM35" i="1" s="1"/>
  <c r="GN35" i="1" s="1"/>
  <c r="CZ35" i="1"/>
  <c r="Y35" i="1" s="1"/>
  <c r="CZ40" i="1"/>
  <c r="Y40" i="1" s="1"/>
  <c r="GM40" i="1" s="1"/>
  <c r="GO40" i="1" s="1"/>
  <c r="FU48" i="1" s="1"/>
  <c r="W39" i="1"/>
  <c r="AJ48" i="1" s="1"/>
  <c r="CP37" i="1"/>
  <c r="O37" i="1" s="1"/>
  <c r="GM37" i="1" s="1"/>
  <c r="GO37" i="1" s="1"/>
  <c r="DF22" i="3"/>
  <c r="DJ22" i="3" s="1"/>
  <c r="DG22" i="3"/>
  <c r="DH22" i="3"/>
  <c r="DI22" i="3"/>
  <c r="DF2" i="3"/>
  <c r="DG2" i="3"/>
  <c r="DJ2" i="3" s="1"/>
  <c r="DH2" i="3"/>
  <c r="DI2" i="3"/>
  <c r="DF32" i="3"/>
  <c r="DG32" i="3"/>
  <c r="DJ32" i="3" s="1"/>
  <c r="DH32" i="3"/>
  <c r="DI32" i="3"/>
  <c r="BD26" i="1"/>
  <c r="F73" i="1"/>
  <c r="BD78" i="1"/>
  <c r="GA26" i="1"/>
  <c r="ER48" i="1"/>
  <c r="DF28" i="3"/>
  <c r="DJ28" i="3" s="1"/>
  <c r="DG28" i="3"/>
  <c r="DH28" i="3"/>
  <c r="DI28" i="3"/>
  <c r="DF20" i="3"/>
  <c r="DG20" i="3"/>
  <c r="DJ20" i="3" s="1"/>
  <c r="DH20" i="3"/>
  <c r="DI20" i="3"/>
  <c r="AU26" i="1"/>
  <c r="F67" i="1"/>
  <c r="AU78" i="1"/>
  <c r="EA26" i="1"/>
  <c r="DN48" i="1"/>
  <c r="DF38" i="3"/>
  <c r="DJ38" i="3" s="1"/>
  <c r="DG38" i="3"/>
  <c r="DH38" i="3"/>
  <c r="DI38" i="3"/>
  <c r="DG14" i="3"/>
  <c r="DH14" i="3"/>
  <c r="DI14" i="3"/>
  <c r="DF14" i="3"/>
  <c r="DJ14" i="3" s="1"/>
  <c r="DF26" i="3"/>
  <c r="DJ26" i="3" s="1"/>
  <c r="DG26" i="3"/>
  <c r="DH26" i="3"/>
  <c r="DI26" i="3"/>
  <c r="GX39" i="1"/>
  <c r="CJ48" i="1" s="1"/>
  <c r="AZ26" i="1"/>
  <c r="AZ78" i="1"/>
  <c r="F59" i="1"/>
  <c r="DW26" i="1"/>
  <c r="DJ48" i="1"/>
  <c r="DF16" i="3"/>
  <c r="DJ16" i="3" s="1"/>
  <c r="DG16" i="3"/>
  <c r="DH16" i="3"/>
  <c r="DI16" i="3"/>
  <c r="AD48" i="1"/>
  <c r="GM32" i="1"/>
  <c r="GN32" i="1" s="1"/>
  <c r="DG7" i="3"/>
  <c r="DH7" i="3"/>
  <c r="DI7" i="3"/>
  <c r="DF7" i="3"/>
  <c r="DJ7" i="3" s="1"/>
  <c r="BC26" i="1"/>
  <c r="F64" i="1"/>
  <c r="BC78" i="1"/>
  <c r="AC48" i="1"/>
  <c r="CP33" i="1"/>
  <c r="O33" i="1" s="1"/>
  <c r="GM33" i="1" s="1"/>
  <c r="GN33" i="1" s="1"/>
  <c r="DF29" i="3"/>
  <c r="DG29" i="3"/>
  <c r="DH29" i="3"/>
  <c r="DI29" i="3"/>
  <c r="DJ29" i="3" s="1"/>
  <c r="AE48" i="1"/>
  <c r="CY29" i="1"/>
  <c r="X29" i="1" s="1"/>
  <c r="CZ29" i="1"/>
  <c r="Y29" i="1" s="1"/>
  <c r="AF48" i="1"/>
  <c r="DF17" i="3"/>
  <c r="DG17" i="3"/>
  <c r="DH17" i="3"/>
  <c r="DI17" i="3"/>
  <c r="DJ17" i="3" s="1"/>
  <c r="DF9" i="3"/>
  <c r="DG9" i="3"/>
  <c r="DH9" i="3"/>
  <c r="DI9" i="3"/>
  <c r="DJ9" i="3" s="1"/>
  <c r="DG11" i="3"/>
  <c r="DJ11" i="3" s="1"/>
  <c r="DH11" i="3"/>
  <c r="DI11" i="3"/>
  <c r="DF11" i="3"/>
  <c r="DG21" i="3"/>
  <c r="DH21" i="3"/>
  <c r="DI21" i="3"/>
  <c r="DF21" i="3"/>
  <c r="DJ21" i="3" s="1"/>
  <c r="CP36" i="1"/>
  <c r="O36" i="1" s="1"/>
  <c r="GM36" i="1" s="1"/>
  <c r="GN36" i="1" s="1"/>
  <c r="S39" i="1"/>
  <c r="AQ26" i="1"/>
  <c r="F58" i="1"/>
  <c r="AQ78" i="1"/>
  <c r="ET26" i="1"/>
  <c r="ET78" i="1"/>
  <c r="P61" i="1"/>
  <c r="FU26" i="1" l="1"/>
  <c r="EL48" i="1"/>
  <c r="CJ26" i="1"/>
  <c r="BA48" i="1"/>
  <c r="GM30" i="1"/>
  <c r="DT48" i="1"/>
  <c r="EV22" i="1"/>
  <c r="P103" i="1"/>
  <c r="EV117" i="1"/>
  <c r="V26" i="1"/>
  <c r="F71" i="1"/>
  <c r="V78" i="1"/>
  <c r="DO26" i="1"/>
  <c r="DO78" i="1"/>
  <c r="P72" i="1"/>
  <c r="ES26" i="1"/>
  <c r="P68" i="1"/>
  <c r="ES78" i="1"/>
  <c r="BB22" i="1"/>
  <c r="F91" i="1"/>
  <c r="BB117" i="1"/>
  <c r="CY39" i="1"/>
  <c r="X39" i="1" s="1"/>
  <c r="AK48" i="1" s="1"/>
  <c r="CZ39" i="1"/>
  <c r="Y39" i="1" s="1"/>
  <c r="DL26" i="1"/>
  <c r="DL78" i="1"/>
  <c r="P69" i="1"/>
  <c r="EH22" i="1"/>
  <c r="P87" i="1"/>
  <c r="EH117" i="1"/>
  <c r="DJ26" i="1"/>
  <c r="P62" i="1"/>
  <c r="DJ78" i="1"/>
  <c r="DV26" i="1"/>
  <c r="DI48" i="1"/>
  <c r="EU22" i="1"/>
  <c r="P94" i="1"/>
  <c r="EU117" i="1"/>
  <c r="EM22" i="1"/>
  <c r="P97" i="1"/>
  <c r="EM117" i="1"/>
  <c r="EI26" i="1"/>
  <c r="P58" i="1"/>
  <c r="EI78" i="1"/>
  <c r="DM26" i="1"/>
  <c r="P70" i="1"/>
  <c r="DM78" i="1"/>
  <c r="AF26" i="1"/>
  <c r="S48" i="1"/>
  <c r="ER26" i="1"/>
  <c r="P59" i="1"/>
  <c r="ER78" i="1"/>
  <c r="AH26" i="1"/>
  <c r="U48" i="1"/>
  <c r="ED48" i="1"/>
  <c r="EG22" i="1"/>
  <c r="P82" i="1"/>
  <c r="EG117" i="1"/>
  <c r="AL48" i="1"/>
  <c r="AC26" i="1"/>
  <c r="CE48" i="1"/>
  <c r="CF48" i="1"/>
  <c r="CH48" i="1"/>
  <c r="P48" i="1"/>
  <c r="DN26" i="1"/>
  <c r="P71" i="1"/>
  <c r="DN78" i="1"/>
  <c r="DX26" i="1"/>
  <c r="DK48" i="1"/>
  <c r="T26" i="1"/>
  <c r="T78" i="1"/>
  <c r="F69" i="1"/>
  <c r="AD26" i="1"/>
  <c r="Q48" i="1"/>
  <c r="AZ22" i="1"/>
  <c r="F89" i="1"/>
  <c r="AZ117" i="1"/>
  <c r="BD22" i="1"/>
  <c r="F103" i="1"/>
  <c r="BD117" i="1"/>
  <c r="AJ26" i="1"/>
  <c r="W48" i="1"/>
  <c r="FY26" i="1"/>
  <c r="EP48" i="1"/>
  <c r="EC26" i="1"/>
  <c r="DP48" i="1"/>
  <c r="AP22" i="1"/>
  <c r="F87" i="1"/>
  <c r="AP117" i="1"/>
  <c r="ET22" i="1"/>
  <c r="P91" i="1"/>
  <c r="ET117" i="1"/>
  <c r="BC22" i="1"/>
  <c r="BC117" i="1"/>
  <c r="F94" i="1"/>
  <c r="AQ22" i="1"/>
  <c r="AQ117" i="1"/>
  <c r="F88" i="1"/>
  <c r="AE26" i="1"/>
  <c r="R48" i="1"/>
  <c r="AU22" i="1"/>
  <c r="F97" i="1"/>
  <c r="AU117" i="1"/>
  <c r="GM29" i="1"/>
  <c r="AO22" i="1"/>
  <c r="AO117" i="1"/>
  <c r="F82" i="1"/>
  <c r="CP39" i="1"/>
  <c r="O39" i="1" s="1"/>
  <c r="GM39" i="1" s="1"/>
  <c r="GO39" i="1" s="1"/>
  <c r="CC48" i="1" s="1"/>
  <c r="DU26" i="1"/>
  <c r="FX48" i="1"/>
  <c r="FZ48" i="1"/>
  <c r="DH48" i="1"/>
  <c r="FW48" i="1"/>
  <c r="AX26" i="1"/>
  <c r="F55" i="1"/>
  <c r="AX78" i="1"/>
  <c r="AK26" i="1" l="1"/>
  <c r="X48" i="1"/>
  <c r="CC26" i="1"/>
  <c r="AT48" i="1"/>
  <c r="FX26" i="1"/>
  <c r="EO48" i="1"/>
  <c r="F110" i="1"/>
  <c r="F114" i="1" s="1"/>
  <c r="BC18" i="1"/>
  <c r="F133" i="1"/>
  <c r="DP26" i="1"/>
  <c r="P74" i="1"/>
  <c r="DP78" i="1"/>
  <c r="T22" i="1"/>
  <c r="T117" i="1"/>
  <c r="F99" i="1"/>
  <c r="P26" i="1"/>
  <c r="F51" i="1"/>
  <c r="P78" i="1"/>
  <c r="P110" i="1"/>
  <c r="P114" i="1" s="1"/>
  <c r="AB48" i="1"/>
  <c r="CH26" i="1"/>
  <c r="AY48" i="1"/>
  <c r="ED26" i="1"/>
  <c r="DQ48" i="1"/>
  <c r="DM22" i="1"/>
  <c r="P100" i="1"/>
  <c r="DM117" i="1"/>
  <c r="DO22" i="1"/>
  <c r="P102" i="1"/>
  <c r="DO117" i="1"/>
  <c r="AZ18" i="1"/>
  <c r="F128" i="1"/>
  <c r="DK26" i="1"/>
  <c r="DK78" i="1"/>
  <c r="P63" i="1"/>
  <c r="CF26" i="1"/>
  <c r="AW48" i="1"/>
  <c r="U26" i="1"/>
  <c r="F70" i="1"/>
  <c r="U78" i="1"/>
  <c r="EU18" i="1"/>
  <c r="P133" i="1"/>
  <c r="EH18" i="1"/>
  <c r="P126" i="1"/>
  <c r="BB18" i="1"/>
  <c r="F130" i="1"/>
  <c r="DT26" i="1"/>
  <c r="DG48" i="1"/>
  <c r="AX22" i="1"/>
  <c r="F85" i="1"/>
  <c r="AX117" i="1"/>
  <c r="CE26" i="1"/>
  <c r="AV48" i="1"/>
  <c r="P109" i="1"/>
  <c r="P113" i="1" s="1"/>
  <c r="G16" i="2"/>
  <c r="GN30" i="1"/>
  <c r="FT48" i="1" s="1"/>
  <c r="FS48" i="1"/>
  <c r="AO18" i="1"/>
  <c r="F121" i="1"/>
  <c r="W26" i="1"/>
  <c r="W78" i="1"/>
  <c r="F72" i="1"/>
  <c r="ER22" i="1"/>
  <c r="P89" i="1"/>
  <c r="ER117" i="1"/>
  <c r="EI22" i="1"/>
  <c r="P88" i="1"/>
  <c r="EI117" i="1"/>
  <c r="V22" i="1"/>
  <c r="F101" i="1"/>
  <c r="V117" i="1"/>
  <c r="BA26" i="1"/>
  <c r="BA78" i="1"/>
  <c r="F68" i="1"/>
  <c r="EP26" i="1"/>
  <c r="EP78" i="1"/>
  <c r="P55" i="1"/>
  <c r="AQ18" i="1"/>
  <c r="F127" i="1"/>
  <c r="DN22" i="1"/>
  <c r="P101" i="1"/>
  <c r="DN117" i="1"/>
  <c r="AL26" i="1"/>
  <c r="Y48" i="1"/>
  <c r="DI26" i="1"/>
  <c r="DI78" i="1"/>
  <c r="P60" i="1"/>
  <c r="ES22" i="1"/>
  <c r="P98" i="1"/>
  <c r="H16" i="2" s="1"/>
  <c r="ES117" i="1"/>
  <c r="R26" i="1"/>
  <c r="F62" i="1"/>
  <c r="R78" i="1"/>
  <c r="FW26" i="1"/>
  <c r="EN48" i="1"/>
  <c r="Q26" i="1"/>
  <c r="F60" i="1"/>
  <c r="Q78" i="1"/>
  <c r="GN29" i="1"/>
  <c r="CB48" i="1" s="1"/>
  <c r="CA48" i="1"/>
  <c r="F109" i="1"/>
  <c r="F113" i="1" s="1"/>
  <c r="V16" i="2"/>
  <c r="BD18" i="1"/>
  <c r="F142" i="1"/>
  <c r="EG18" i="1"/>
  <c r="P121" i="1"/>
  <c r="DL22" i="1"/>
  <c r="P99" i="1"/>
  <c r="DL117" i="1"/>
  <c r="EL26" i="1"/>
  <c r="P66" i="1"/>
  <c r="EL78" i="1"/>
  <c r="ET18" i="1"/>
  <c r="P130" i="1"/>
  <c r="AP18" i="1"/>
  <c r="F126" i="1"/>
  <c r="DH26" i="1"/>
  <c r="P51" i="1"/>
  <c r="DH78" i="1"/>
  <c r="FZ26" i="1"/>
  <c r="EQ48" i="1"/>
  <c r="AU18" i="1"/>
  <c r="F136" i="1"/>
  <c r="S26" i="1"/>
  <c r="F63" i="1"/>
  <c r="S78" i="1"/>
  <c r="EM18" i="1"/>
  <c r="P136" i="1"/>
  <c r="DJ22" i="1"/>
  <c r="P92" i="1"/>
  <c r="DJ117" i="1"/>
  <c r="EV18" i="1"/>
  <c r="P142" i="1"/>
  <c r="S22" i="1" l="1"/>
  <c r="F93" i="1"/>
  <c r="S117" i="1"/>
  <c r="DI22" i="1"/>
  <c r="DI117" i="1"/>
  <c r="P90" i="1"/>
  <c r="DO18" i="1"/>
  <c r="P141" i="1"/>
  <c r="AY26" i="1"/>
  <c r="AY78" i="1"/>
  <c r="F56" i="1"/>
  <c r="DL18" i="1"/>
  <c r="P138" i="1"/>
  <c r="R22" i="1"/>
  <c r="F92" i="1"/>
  <c r="R117" i="1"/>
  <c r="W22" i="1"/>
  <c r="F102" i="1"/>
  <c r="W117" i="1"/>
  <c r="AV26" i="1"/>
  <c r="F53" i="1"/>
  <c r="AV78" i="1"/>
  <c r="AW26" i="1"/>
  <c r="F54" i="1"/>
  <c r="AW78" i="1"/>
  <c r="T18" i="1"/>
  <c r="F138" i="1"/>
  <c r="CA26" i="1"/>
  <c r="AR48" i="1"/>
  <c r="Y26" i="1"/>
  <c r="F75" i="1"/>
  <c r="Y78" i="1"/>
  <c r="EP22" i="1"/>
  <c r="P85" i="1"/>
  <c r="EP117" i="1"/>
  <c r="EI18" i="1"/>
  <c r="P127" i="1"/>
  <c r="AB26" i="1"/>
  <c r="O48" i="1"/>
  <c r="EO26" i="1"/>
  <c r="P54" i="1"/>
  <c r="EO78" i="1"/>
  <c r="CB26" i="1"/>
  <c r="AS48" i="1"/>
  <c r="AX18" i="1"/>
  <c r="F124" i="1"/>
  <c r="DM18" i="1"/>
  <c r="P139" i="1"/>
  <c r="DP22" i="1"/>
  <c r="P104" i="1"/>
  <c r="DP117" i="1"/>
  <c r="Q22" i="1"/>
  <c r="F90" i="1"/>
  <c r="Q117" i="1"/>
  <c r="ES18" i="1"/>
  <c r="P137" i="1"/>
  <c r="DN18" i="1"/>
  <c r="P140" i="1"/>
  <c r="DK22" i="1"/>
  <c r="P93" i="1"/>
  <c r="J16" i="2" s="1"/>
  <c r="DK117" i="1"/>
  <c r="AT26" i="1"/>
  <c r="F66" i="1"/>
  <c r="AT78" i="1"/>
  <c r="EQ26" i="1"/>
  <c r="EQ78" i="1"/>
  <c r="P56" i="1"/>
  <c r="BA22" i="1"/>
  <c r="BA117" i="1"/>
  <c r="F98" i="1"/>
  <c r="W16" i="2" s="1"/>
  <c r="ER18" i="1"/>
  <c r="P128" i="1"/>
  <c r="FS26" i="1"/>
  <c r="EJ48" i="1"/>
  <c r="P22" i="1"/>
  <c r="F81" i="1"/>
  <c r="P117" i="1"/>
  <c r="EL22" i="1"/>
  <c r="P96" i="1"/>
  <c r="F16" i="2" s="1"/>
  <c r="EL117" i="1"/>
  <c r="EK48" i="1"/>
  <c r="FT26" i="1"/>
  <c r="DG26" i="1"/>
  <c r="P50" i="1"/>
  <c r="DG78" i="1"/>
  <c r="U22" i="1"/>
  <c r="U117" i="1"/>
  <c r="F100" i="1"/>
  <c r="DQ26" i="1"/>
  <c r="DQ78" i="1"/>
  <c r="P75" i="1"/>
  <c r="X26" i="1"/>
  <c r="F74" i="1"/>
  <c r="X78" i="1"/>
  <c r="DJ18" i="1"/>
  <c r="P131" i="1"/>
  <c r="DH22" i="1"/>
  <c r="P81" i="1"/>
  <c r="DH117" i="1"/>
  <c r="EN26" i="1"/>
  <c r="EN78" i="1"/>
  <c r="P53" i="1"/>
  <c r="V18" i="1"/>
  <c r="F140" i="1"/>
  <c r="EL18" i="1" l="1"/>
  <c r="P135" i="1"/>
  <c r="AT22" i="1"/>
  <c r="F96" i="1"/>
  <c r="U16" i="2" s="1"/>
  <c r="AT117" i="1"/>
  <c r="Y22" i="1"/>
  <c r="F105" i="1"/>
  <c r="Y117" i="1"/>
  <c r="R18" i="1"/>
  <c r="F131" i="1"/>
  <c r="O26" i="1"/>
  <c r="F50" i="1"/>
  <c r="O78" i="1"/>
  <c r="Q18" i="1"/>
  <c r="F129" i="1"/>
  <c r="AV22" i="1"/>
  <c r="F83" i="1"/>
  <c r="AV117" i="1"/>
  <c r="EN22" i="1"/>
  <c r="P83" i="1"/>
  <c r="EN117" i="1"/>
  <c r="BA18" i="1"/>
  <c r="F137" i="1"/>
  <c r="DK18" i="1"/>
  <c r="P132" i="1"/>
  <c r="AR26" i="1"/>
  <c r="AR78" i="1"/>
  <c r="F76" i="1"/>
  <c r="DI18" i="1"/>
  <c r="P129" i="1"/>
  <c r="X22" i="1"/>
  <c r="X117" i="1"/>
  <c r="F104" i="1"/>
  <c r="AS26" i="1"/>
  <c r="AS78" i="1"/>
  <c r="F65" i="1"/>
  <c r="P18" i="1"/>
  <c r="F120" i="1"/>
  <c r="DP18" i="1"/>
  <c r="P143" i="1"/>
  <c r="EP18" i="1"/>
  <c r="P124" i="1"/>
  <c r="W18" i="1"/>
  <c r="F141" i="1"/>
  <c r="S18" i="1"/>
  <c r="F132" i="1"/>
  <c r="DG22" i="1"/>
  <c r="P80" i="1"/>
  <c r="DG117" i="1"/>
  <c r="EJ26" i="1"/>
  <c r="EJ78" i="1"/>
  <c r="P76" i="1"/>
  <c r="EO22" i="1"/>
  <c r="P84" i="1"/>
  <c r="EO117" i="1"/>
  <c r="AY22" i="1"/>
  <c r="AY117" i="1"/>
  <c r="F86" i="1"/>
  <c r="Y16" i="2"/>
  <c r="U18" i="1"/>
  <c r="F139" i="1"/>
  <c r="DH18" i="1"/>
  <c r="P120" i="1"/>
  <c r="DQ22" i="1"/>
  <c r="DQ117" i="1"/>
  <c r="P105" i="1"/>
  <c r="EQ22" i="1"/>
  <c r="P86" i="1"/>
  <c r="EQ117" i="1"/>
  <c r="EK26" i="1"/>
  <c r="P65" i="1"/>
  <c r="EK78" i="1"/>
  <c r="AW22" i="1"/>
  <c r="AW117" i="1"/>
  <c r="F84" i="1"/>
  <c r="EK22" i="1" l="1"/>
  <c r="P95" i="1"/>
  <c r="EK117" i="1"/>
  <c r="X18" i="1"/>
  <c r="F143" i="1"/>
  <c r="Y18" i="1"/>
  <c r="F144" i="1"/>
  <c r="EO18" i="1"/>
  <c r="P123" i="1"/>
  <c r="EQ18" i="1"/>
  <c r="P125" i="1"/>
  <c r="EN18" i="1"/>
  <c r="P122" i="1"/>
  <c r="O22" i="1"/>
  <c r="O117" i="1"/>
  <c r="F80" i="1"/>
  <c r="AT18" i="1"/>
  <c r="F135" i="1"/>
  <c r="EJ22" i="1"/>
  <c r="P106" i="1"/>
  <c r="EJ117" i="1"/>
  <c r="AS22" i="1"/>
  <c r="F95" i="1"/>
  <c r="AS117" i="1"/>
  <c r="AR22" i="1"/>
  <c r="F106" i="1"/>
  <c r="AR117" i="1"/>
  <c r="AW18" i="1"/>
  <c r="F123" i="1"/>
  <c r="AV18" i="1"/>
  <c r="F122" i="1"/>
  <c r="DQ18" i="1"/>
  <c r="P144" i="1"/>
  <c r="AY18" i="1"/>
  <c r="F125" i="1"/>
  <c r="DG18" i="1"/>
  <c r="P119" i="1"/>
  <c r="AS18" i="1" l="1"/>
  <c r="F134" i="1"/>
  <c r="T16" i="2"/>
  <c r="X16" i="2" s="1"/>
  <c r="AC16" i="2" s="1"/>
  <c r="F108" i="1"/>
  <c r="F112" i="1" s="1"/>
  <c r="F115" i="1" s="1"/>
  <c r="O18" i="1"/>
  <c r="F119" i="1"/>
  <c r="EJ18" i="1"/>
  <c r="P145" i="1"/>
  <c r="AR18" i="1"/>
  <c r="F145" i="1"/>
  <c r="P108" i="1"/>
  <c r="P112" i="1" s="1"/>
  <c r="P115" i="1" s="1"/>
  <c r="E16" i="2"/>
  <c r="I16" i="2" s="1"/>
  <c r="N16" i="2" s="1"/>
  <c r="EK18" i="1"/>
  <c r="P134" i="1"/>
</calcChain>
</file>

<file path=xl/sharedStrings.xml><?xml version="1.0" encoding="utf-8"?>
<sst xmlns="http://schemas.openxmlformats.org/spreadsheetml/2006/main" count="2271" uniqueCount="281">
  <si>
    <t>Smeta.RU  (495) 974-1589</t>
  </si>
  <si>
    <t>_PS_</t>
  </si>
  <si>
    <t>Smeta.RU</t>
  </si>
  <si>
    <t/>
  </si>
  <si>
    <t>02-01-03 Строительство 1хКЛ-0,4 кВ в ГНП (1х4,00 п.м. по плану)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</si>
  <si>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</si>
  <si>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</si>
  <si>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</si>
  <si>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</si>
  <si>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</si>
  <si>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</si>
  <si>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</si>
  <si>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</si>
  <si>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02-01-03</t>
  </si>
  <si>
    <t>Строительство 1хКЛ-0.4кВ в ГНП 4,00 м по плану</t>
  </si>
  <si>
    <t>Строительство кабельной линии закрытым способом</t>
  </si>
  <si>
    <t>Приёмный котлован 1,0х1,0х2,0м; рабочий котлован 1,5х1,5х2,0м; две трубы ПНД диаметром 160 мм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</si>
  <si>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</si>
  <si>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</si>
  <si>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</si>
  <si>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</si>
  <si>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</si>
  <si>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</si>
  <si>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</si>
  <si>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</si>
  <si>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</si>
  <si>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</si>
  <si>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</si>
  <si>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</si>
  <si>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</si>
  <si>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3.22-41-2</t>
  </si>
  <si>
    <t>Продавливание без разработки грунта (прокол) на длину до 10 м труб диаметром 150 мм</t>
  </si>
  <si>
    <t>100 м продавливания</t>
  </si>
  <si>
    <t>ТСН-2001.3 Доп. 79, Сб. 22, т. 41, поз. 2</t>
  </si>
  <si>
    <t>ТСН-2001.3-22. Водопровод - наружные сети</t>
  </si>
  <si>
    <t>ТСН-2001.3-22-1</t>
  </si>
  <si>
    <t>3,1</t>
  </si>
  <si>
    <t>Предельная цена ДЦЭ</t>
  </si>
  <si>
    <t>Труба двухслойная термостойкая 160 мм F3</t>
  </si>
  <si>
    <t>м</t>
  </si>
  <si>
    <t>[1 034,46 /  9,84] +  2% Заг.скл</t>
  </si>
  <si>
    <t>0</t>
  </si>
  <si>
    <t>4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</si>
  <si>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</si>
  <si>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</si>
  <si>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</si>
  <si>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79, Сб. 8, т. 80, поз. 2</t>
  </si>
  <si>
    <t>Монтаж оборудования</t>
  </si>
  <si>
    <t>ТСН-2001.4-8. Электротехнические установки</t>
  </si>
  <si>
    <t>ТСН-2001.4-8-1</t>
  </si>
  <si>
    <t>4,1</t>
  </si>
  <si>
    <t>Кабель АПвБШп(г) 4х70</t>
  </si>
  <si>
    <t>[723,41 /  9,84] +  2% Заг.скл</t>
  </si>
  <si>
    <t>5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</si>
  <si>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</si>
  <si>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</si>
  <si>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</si>
  <si>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</si>
  <si>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6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</si>
  <si>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</si>
  <si>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</si>
  <si>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</si>
  <si>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</si>
  <si>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6,1</t>
  </si>
  <si>
    <t>1.21-5-1069</t>
  </si>
  <si>
    <t>Уплотнитель кабельных проходов, типа УКПТ</t>
  </si>
  <si>
    <t>КОМПЛЕКТ</t>
  </si>
  <si>
    <t>ТСН-2001.1 Доп. 73, Р. 21, о. 5, поз. 1069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</si>
  <si>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</si>
  <si>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</si>
  <si>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</si>
  <si>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</si>
  <si>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</si>
  <si>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</si>
  <si>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</si>
  <si>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</si>
  <si>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</si>
  <si>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</si>
  <si>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</si>
  <si>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</si>
  <si>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</si>
  <si>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</si>
  <si>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</si>
  <si>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</si>
  <si>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</si>
  <si>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</si>
  <si>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</si>
  <si>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</si>
  <si>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</si>
  <si>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</si>
  <si>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</si>
  <si>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</si>
  <si>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</si>
  <si>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</si>
  <si>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</si>
  <si>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</si>
  <si>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</si>
  <si>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</si>
  <si>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</si>
  <si>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</si>
  <si>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</si>
  <si>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</si>
  <si>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</si>
  <si>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</si>
  <si>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</si>
  <si>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</si>
  <si>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</si>
  <si>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</si>
  <si>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</si>
  <si>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</si>
  <si>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</si>
  <si>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</si>
  <si>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</si>
  <si>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</si>
  <si>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</si>
  <si>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</si>
  <si>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</si>
  <si>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</si>
  <si>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</si>
  <si>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</si>
  <si>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</si>
  <si>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</si>
  <si>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</si>
  <si>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</si>
  <si>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</si>
  <si>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</si>
  <si>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</si>
  <si>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</si>
  <si>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</si>
  <si>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</si>
  <si>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</si>
  <si>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</si>
  <si>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</si>
  <si>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</si>
  <si>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</si>
  <si>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</si>
  <si>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</si>
  <si>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</si>
  <si>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</si>
  <si>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</si>
  <si>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</si>
  <si>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</si>
  <si>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</si>
  <si>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</si>
  <si>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</si>
  <si>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</si>
  <si>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</si>
  <si>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</si>
  <si>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</si>
  <si>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</si>
  <si>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</si>
  <si>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</si>
  <si>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</si>
  <si>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</si>
  <si>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</si>
  <si>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</si>
  <si>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</si>
  <si>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</si>
  <si>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</si>
  <si>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</si>
  <si>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</si>
  <si>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</si>
  <si>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</si>
  <si>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</si>
  <si>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</si>
  <si>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</si>
  <si>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</si>
  <si>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</si>
  <si>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</si>
  <si>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</si>
  <si>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 уровень цен</t>
  </si>
  <si>
    <t>_OBSM_</t>
  </si>
  <si>
    <t>9999990008</t>
  </si>
  <si>
    <t>Трудозатраты рабочих</t>
  </si>
  <si>
    <t>чел.-ч.</t>
  </si>
  <si>
    <t>2.1-13-8</t>
  </si>
  <si>
    <t>ТСН-2001.2. Доп. 68. п.1-13-8 (135001)</t>
  </si>
  <si>
    <t>Агрегаты сварочные однопостовые прицепные с двигателем внутреннего сгорания, сварочный ток до 400 А</t>
  </si>
  <si>
    <t>маш.-ч</t>
  </si>
  <si>
    <t>2.1-3-38</t>
  </si>
  <si>
    <t>ТСН-2001.2. Доп. 68. п.1-3-38 (032009)</t>
  </si>
  <si>
    <t>Краны на автомобильном ходу, грузоподъемность до 16 т</t>
  </si>
  <si>
    <t>9999990009</t>
  </si>
  <si>
    <t>2.1-3-64</t>
  </si>
  <si>
    <t>ТСН-2001.2. Доп. 68. п.1-3-64 (037501)</t>
  </si>
  <si>
    <t>Установки гидравлического прокола для труб диаметром до 400 мм, длина продавливания до 30 м</t>
  </si>
  <si>
    <t>1.1-1-1566</t>
  </si>
  <si>
    <t>ТСН-2001.1 Доп. 79, Р. 1, о. 1, поз. 1566</t>
  </si>
  <si>
    <t>Электроды, типа Э-42, Э-46, Э-50, диаметр от 4 до 6 мм</t>
  </si>
  <si>
    <t>т</t>
  </si>
  <si>
    <t>1.1-1-26</t>
  </si>
  <si>
    <t>ТСН-2001.1 Доп. 79, Р. 1, о. 1, поз. 26</t>
  </si>
  <si>
    <t>Ацетилен технический</t>
  </si>
  <si>
    <t>м3</t>
  </si>
  <si>
    <t>1.1-1-376</t>
  </si>
  <si>
    <t>ТСН-2001.1 Доп. 79, Р. 1, о. 1, поз. 376</t>
  </si>
  <si>
    <t>Кислород технический, газообразный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</si>
  <si>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</si>
  <si>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</si>
  <si>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</si>
  <si>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</si>
  <si>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</si>
  <si>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</si>
  <si>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</si>
  <si>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</si>
  <si>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</si>
  <si>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</si>
  <si>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</si>
  <si>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</si>
  <si>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</si>
  <si>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</si>
  <si>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</si>
  <si>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кг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</si>
  <si>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</si>
  <si>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</si>
  <si>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</si>
  <si>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</si>
  <si>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</si>
  <si>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</si>
  <si>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</si>
  <si>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</si>
  <si>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</si>
  <si>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</si>
  <si>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</si>
  <si>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</si>
  <si>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</si>
  <si>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</si>
  <si>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</si>
  <si>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</si>
  <si>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1303010000</t>
  </si>
  <si>
    <t>Трубы стальные электросварные</t>
  </si>
  <si>
    <t>1468040000</t>
  </si>
  <si>
    <t>Части фасонные водопроводные стальные сварные (заглушки, фланцы, патрубки, захватки, наконечники)</t>
  </si>
  <si>
    <t>3500000000</t>
  </si>
  <si>
    <t>Кабели напряжением до 35 кВ</t>
  </si>
  <si>
    <t>км</t>
  </si>
  <si>
    <t>3599190000</t>
  </si>
  <si>
    <t>Оконцеватели (капы) термоусаживаемые</t>
  </si>
  <si>
    <t>шт.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</si>
  <si>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</si>
  <si>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</si>
  <si>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</si>
  <si>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</si>
  <si>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</si>
  <si>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</si>
  <si>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</si>
  <si>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</si>
  <si>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</si>
  <si>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</si>
  <si>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</si>
  <si>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</si>
  <si>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</si>
  <si>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</si>
  <si>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</si>
  <si>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</si>
  <si>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</si>
  <si>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</si>
  <si>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</si>
  <si>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</si>
  <si>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</si>
  <si>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</si>
  <si>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</si>
  <si>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</si>
  <si>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</si>
  <si>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</si>
  <si>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</si>
  <si>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</si>
  <si>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</si>
  <si>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</si>
  <si>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</si>
  <si>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</si>
  <si>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</si>
  <si>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</si>
  <si>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Труба двухслойная термостойкая 160 мм F3</t>
    </r>
    <r>
      <rPr>
        <i/>
        <sz val="10"/>
        <rFont val="Arial"/>
        <family val="2"/>
        <charset val="204"/>
      </rPr>
      <t xml:space="preserve">
107,23 = [1 034,46 /  9,84] +  2% Заг.скл</t>
    </r>
  </si>
  <si>
    <r>
      <t>Кабель АПвБШп(г) 4х70</t>
    </r>
    <r>
      <rPr>
        <i/>
        <sz val="10"/>
        <rFont val="Arial"/>
        <family val="2"/>
        <charset val="204"/>
      </rPr>
      <t xml:space="preserve">
74,99 = [723,41 /  9,84] +  2% Заг.скл</t>
    </r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</si>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</sst>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9" fillId="0" borderId="0" xfId="0" applyFont="1" applyAlignment="1">
      <alignment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2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12"/>
  <sheetViews>
    <sheetView tabSelected="1" zoomScaleNormal="100" workbookViewId="0">
      <selection activeCell="AW23" sqref="AW23:AX2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9" max="9" width="9" bestFit="1" customWidth="1"/>
    <col min="10" max="10" width="10.285156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8" t="s">
        <v>259</v>
      </c>
      <c r="K2" s="48"/>
    </row>
    <row r="3" spans="1:11" ht="15.75" x14ac:dyDescent="0.25">
      <c r="A3" s="56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x14ac:dyDescent="0.2">
      <c r="A4" s="42" t="s">
        <v>239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6" t="str">
        <f>CONCATENATE( "ЛОКАЛЬНАЯ СМЕТА № ",IF(Source!F12&lt;&gt;"Новый объект", Source!F12, ""))</f>
        <v xml:space="preserve">ЛОКАЛЬНАЯ СМЕТА № 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x14ac:dyDescent="0.2">
      <c r="A9" s="59" t="s">
        <v>240</v>
      </c>
      <c r="B9" s="60"/>
      <c r="C9" s="60"/>
      <c r="D9" s="60"/>
      <c r="E9" s="60"/>
      <c r="F9" s="60"/>
      <c r="G9" s="60"/>
      <c r="H9" s="60"/>
      <c r="I9" s="60"/>
      <c r="J9" s="60"/>
      <c r="K9" s="60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54" t="str">
        <f>CONCATENATE( "Основание: чертежи № ", Source!J12)</f>
        <v xml:space="preserve">Основание: чертежи № 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241</v>
      </c>
      <c r="J13" s="14" t="s">
        <v>242</v>
      </c>
      <c r="K13" s="12"/>
    </row>
    <row r="14" spans="1:11" ht="15" x14ac:dyDescent="0.25">
      <c r="A14" s="12"/>
      <c r="B14" s="12"/>
      <c r="C14" s="12"/>
      <c r="D14" s="12"/>
      <c r="E14" s="55" t="s">
        <v>243</v>
      </c>
      <c r="F14" s="55"/>
      <c r="G14" s="55"/>
      <c r="H14" s="55"/>
      <c r="I14" s="15">
        <f>I15+I16+I17+I18</f>
        <v>3.35</v>
      </c>
      <c r="J14" s="15">
        <f>J15+J16+J17+J18</f>
        <v>101.09</v>
      </c>
      <c r="K14" s="16" t="s">
        <v>277</v>
      </c>
    </row>
    <row r="15" spans="1:11" ht="14.25" x14ac:dyDescent="0.2">
      <c r="A15" s="12"/>
      <c r="B15" s="12"/>
      <c r="C15" s="12"/>
      <c r="D15" s="12"/>
      <c r="E15" s="41" t="s">
        <v>22</v>
      </c>
      <c r="F15" s="41"/>
      <c r="G15" s="41"/>
      <c r="H15" s="41"/>
      <c r="I15" s="17">
        <f>ROUND((Source!F134)/1000, 2)</f>
        <v>2.6</v>
      </c>
      <c r="J15" s="17">
        <f>ROUND((Source!P134)/1000, 2)</f>
        <v>95.52</v>
      </c>
      <c r="K15" s="12" t="s">
        <v>277</v>
      </c>
    </row>
    <row r="16" spans="1:11" ht="14.25" x14ac:dyDescent="0.2">
      <c r="A16" s="12"/>
      <c r="B16" s="12"/>
      <c r="C16" s="12"/>
      <c r="D16" s="12"/>
      <c r="E16" s="41" t="s">
        <v>244</v>
      </c>
      <c r="F16" s="41"/>
      <c r="G16" s="41"/>
      <c r="H16" s="41"/>
      <c r="I16" s="17">
        <f>ROUND((Source!F135)/1000, 2)</f>
        <v>0.75</v>
      </c>
      <c r="J16" s="17">
        <f>ROUND((Source!P135)/1000, 2)</f>
        <v>5.57</v>
      </c>
      <c r="K16" s="12" t="s">
        <v>277</v>
      </c>
    </row>
    <row r="17" spans="1:50" ht="14.25" x14ac:dyDescent="0.2">
      <c r="A17" s="12"/>
      <c r="B17" s="12"/>
      <c r="C17" s="12"/>
      <c r="D17" s="12"/>
      <c r="E17" s="41" t="s">
        <v>126</v>
      </c>
      <c r="F17" s="41"/>
      <c r="G17" s="41"/>
      <c r="H17" s="41"/>
      <c r="I17" s="17">
        <f>ROUND((Source!F126)/1000, 2)</f>
        <v>0</v>
      </c>
      <c r="J17" s="17">
        <f>ROUND((Source!P126)/1000, 2)</f>
        <v>0</v>
      </c>
      <c r="K17" s="12" t="s">
        <v>277</v>
      </c>
    </row>
    <row r="18" spans="1:50" ht="14.25" x14ac:dyDescent="0.2">
      <c r="A18" s="12"/>
      <c r="B18" s="12"/>
      <c r="C18" s="12"/>
      <c r="D18" s="12"/>
      <c r="E18" s="41" t="s">
        <v>245</v>
      </c>
      <c r="F18" s="41"/>
      <c r="G18" s="41"/>
      <c r="H18" s="41"/>
      <c r="I18" s="17">
        <f>ROUND((Source!F136+Source!F137)/1000, 2)</f>
        <v>0</v>
      </c>
      <c r="J18" s="17">
        <f>ROUND((Source!P136+Source!P137)/1000, 2)</f>
        <v>0</v>
      </c>
      <c r="K18" s="12" t="s">
        <v>277</v>
      </c>
    </row>
    <row r="19" spans="1:50" ht="14.25" x14ac:dyDescent="0.2">
      <c r="A19" s="12"/>
      <c r="B19" s="12"/>
      <c r="C19" s="12"/>
      <c r="D19" s="12"/>
      <c r="E19" s="41" t="s">
        <v>246</v>
      </c>
      <c r="F19" s="41"/>
      <c r="G19" s="41"/>
      <c r="H19" s="41"/>
      <c r="I19" s="17">
        <f>(Source!F132+ Source!F131)/1000</f>
        <v>0.61458999999999997</v>
      </c>
      <c r="J19" s="17">
        <f>((Source!P132 + Source!P131)/1000)</f>
        <v>32.187889999999996</v>
      </c>
      <c r="K19" s="12" t="s">
        <v>277</v>
      </c>
    </row>
    <row r="20" spans="1:50" ht="14.25" x14ac:dyDescent="0.2">
      <c r="A20" s="12"/>
      <c r="B20" s="12"/>
      <c r="C20" s="12"/>
      <c r="D20" s="12"/>
      <c r="E20" s="41" t="s">
        <v>247</v>
      </c>
      <c r="F20" s="41"/>
      <c r="G20" s="41"/>
      <c r="H20" s="41"/>
      <c r="I20" s="17">
        <f>Source!F139</f>
        <v>45.712396240000004</v>
      </c>
      <c r="J20" s="17"/>
      <c r="K20" s="12" t="s">
        <v>174</v>
      </c>
    </row>
    <row r="21" spans="1:50" ht="14.25" hidden="1" x14ac:dyDescent="0.2">
      <c r="A21" s="12"/>
      <c r="B21" s="12"/>
      <c r="C21" s="12"/>
      <c r="D21" s="12"/>
      <c r="E21" s="52" t="s">
        <v>248</v>
      </c>
      <c r="F21" s="52"/>
      <c r="G21" s="52"/>
      <c r="H21" s="52"/>
      <c r="I21" s="17"/>
      <c r="J21" s="17"/>
      <c r="K21" s="12"/>
    </row>
    <row r="22" spans="1:50" ht="14.25" hidden="1" x14ac:dyDescent="0.2">
      <c r="A22" s="12"/>
      <c r="B22" s="12"/>
      <c r="C22" s="12"/>
      <c r="D22" s="12"/>
      <c r="E22" s="53" t="s">
        <v>107</v>
      </c>
      <c r="F22" s="53"/>
      <c r="G22" s="53"/>
      <c r="H22" s="53"/>
      <c r="I22" s="17">
        <f>SUM(Y1:Y105)/1000</f>
        <v>0</v>
      </c>
      <c r="J22" s="17">
        <f>SUM(Z1:Z105)/1000</f>
        <v>0</v>
      </c>
      <c r="K22" s="12" t="s">
        <v>277</v>
      </c>
    </row>
    <row r="23" spans="1:50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  <c r="AW23" s="35"/>
      <c r="AX23" s="35"/>
    </row>
    <row r="24" spans="1:50" ht="14.25" x14ac:dyDescent="0.2">
      <c r="A24" s="12" t="s">
        <v>260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50" ht="28.5" x14ac:dyDescent="0.2">
      <c r="A25" s="54" t="s">
        <v>261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AP25" s="21" t="s">
        <v>261</v>
      </c>
    </row>
    <row r="26" spans="1:50" ht="99.75" x14ac:dyDescent="0.2">
      <c r="A26" s="19" t="s">
        <v>249</v>
      </c>
      <c r="B26" s="19" t="s">
        <v>250</v>
      </c>
      <c r="C26" s="19" t="s">
        <v>251</v>
      </c>
      <c r="D26" s="19" t="s">
        <v>252</v>
      </c>
      <c r="E26" s="19" t="s">
        <v>253</v>
      </c>
      <c r="F26" s="19" t="s">
        <v>254</v>
      </c>
      <c r="G26" s="20" t="s">
        <v>255</v>
      </c>
      <c r="H26" s="20" t="s">
        <v>256</v>
      </c>
      <c r="I26" s="19" t="s">
        <v>262</v>
      </c>
      <c r="J26" s="19" t="s">
        <v>257</v>
      </c>
      <c r="K26" s="19" t="s">
        <v>258</v>
      </c>
    </row>
    <row r="27" spans="1:50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50" ht="16.5" x14ac:dyDescent="0.2">
      <c r="A29" s="51" t="str">
        <f>CONCATENATE("Локальная смета: ",IF(Source!G20&lt;&gt;"Новая локальная смета", Source!G20, ""))</f>
        <v>Локальная смета: Строительство 1хКЛ-0.4кВ в ГНП 4,00 м по плану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1" spans="1:50" ht="16.5" x14ac:dyDescent="0.2">
      <c r="A31" s="51" t="str">
        <f>CONCATENATE("Раздел: ",IF(Source!G24&lt;&gt;"Новый раздел", Source!G24, ""))</f>
        <v>Раздел: Строительство кабельной линии закрытым способом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1:50" ht="42.75" x14ac:dyDescent="0.2">
      <c r="C32" s="22" t="str">
        <f>Source!G28</f>
        <v>Приёмный котлован 1,0х1,0х2,0м; рабочий котлован 1,5х1,5х2,0м; две трубы ПНД диаметром 160 мм</v>
      </c>
    </row>
    <row r="33" spans="1:29" ht="42.75" x14ac:dyDescent="0.2">
      <c r="A33" s="23">
        <v>1</v>
      </c>
      <c r="B33" s="23" t="str">
        <f>Source!F29</f>
        <v>3.1-51-1</v>
      </c>
      <c r="C33" s="23" t="s">
        <v>19</v>
      </c>
      <c r="D33" s="25" t="str">
        <f>Source!H29</f>
        <v>100 м3 грунта</v>
      </c>
      <c r="E33" s="24">
        <f>Source!I29</f>
        <v>6.5000000000000002E-2</v>
      </c>
      <c r="F33" s="27"/>
      <c r="G33" s="26"/>
      <c r="H33" s="24"/>
      <c r="I33" s="27"/>
      <c r="J33" s="24"/>
      <c r="K33" s="27"/>
      <c r="Q33">
        <f>Source!X29</f>
        <v>147.47</v>
      </c>
      <c r="R33">
        <f>Source!X30</f>
        <v>8310.11</v>
      </c>
      <c r="S33">
        <f>Source!Y29</f>
        <v>66.28</v>
      </c>
      <c r="T33">
        <f>Source!Y30</f>
        <v>3734.88</v>
      </c>
      <c r="U33">
        <f>ROUND((175/100)*ROUND(Source!R29, 2), 2)</f>
        <v>0</v>
      </c>
      <c r="V33">
        <f>ROUND((0/100)*ROUND(Source!R30, 2), 2)</f>
        <v>0</v>
      </c>
      <c r="AC33">
        <v>0</v>
      </c>
    </row>
    <row r="34" spans="1:29" x14ac:dyDescent="0.2">
      <c r="C34" s="28" t="str">
        <f>"Объем: "&amp;Source!I29&amp;"=(1*"&amp;"1*"&amp;"2+"&amp;"1,5*"&amp;"1,5*"&amp;"2)/"&amp;"100"</f>
        <v>Объем: 0,065=(1*1*2+1,5*1,5*2)/100</v>
      </c>
    </row>
    <row r="35" spans="1:29" ht="14.25" x14ac:dyDescent="0.2">
      <c r="A35" s="23"/>
      <c r="B35" s="23"/>
      <c r="C35" s="23" t="s">
        <v>263</v>
      </c>
      <c r="D35" s="25"/>
      <c r="E35" s="24"/>
      <c r="F35" s="27">
        <f>Source!AO29</f>
        <v>2042.62</v>
      </c>
      <c r="G35" s="26" t="str">
        <f>Source!DG29</f>
        <v/>
      </c>
      <c r="H35" s="24">
        <f>Source!AV30</f>
        <v>1.248</v>
      </c>
      <c r="I35" s="27">
        <f>Source!S29</f>
        <v>165.7</v>
      </c>
      <c r="J35" s="24">
        <f>IF(Source!BA30&lt;&gt; 0, Source!BA30, 1)</f>
        <v>56.35</v>
      </c>
      <c r="K35" s="27">
        <f>Source!S30</f>
        <v>9337.2000000000007</v>
      </c>
    </row>
    <row r="36" spans="1:29" ht="14.25" x14ac:dyDescent="0.2">
      <c r="A36" s="23"/>
      <c r="B36" s="23"/>
      <c r="C36" s="23" t="s">
        <v>264</v>
      </c>
      <c r="D36" s="25" t="s">
        <v>265</v>
      </c>
      <c r="E36" s="24">
        <f>Source!BZ30</f>
        <v>89</v>
      </c>
      <c r="F36" s="27"/>
      <c r="G36" s="26"/>
      <c r="H36" s="24"/>
      <c r="I36" s="27">
        <f>SUM(Q33:Q35)</f>
        <v>147.47</v>
      </c>
      <c r="J36" s="24">
        <f>Source!AT30</f>
        <v>89</v>
      </c>
      <c r="K36" s="27">
        <f>SUM(R33:R35)</f>
        <v>8310.11</v>
      </c>
    </row>
    <row r="37" spans="1:29" ht="14.25" x14ac:dyDescent="0.2">
      <c r="A37" s="23"/>
      <c r="B37" s="23"/>
      <c r="C37" s="23" t="s">
        <v>266</v>
      </c>
      <c r="D37" s="25" t="s">
        <v>265</v>
      </c>
      <c r="E37" s="24">
        <f>Source!CA30</f>
        <v>40</v>
      </c>
      <c r="F37" s="27"/>
      <c r="G37" s="26"/>
      <c r="H37" s="24"/>
      <c r="I37" s="27">
        <f>SUM(S33:S36)</f>
        <v>66.28</v>
      </c>
      <c r="J37" s="24">
        <f>Source!AU30</f>
        <v>40</v>
      </c>
      <c r="K37" s="27">
        <f>SUM(T33:T36)</f>
        <v>3734.88</v>
      </c>
    </row>
    <row r="38" spans="1:29" ht="14.25" x14ac:dyDescent="0.2">
      <c r="A38" s="29"/>
      <c r="B38" s="29"/>
      <c r="C38" s="29" t="s">
        <v>267</v>
      </c>
      <c r="D38" s="30" t="s">
        <v>268</v>
      </c>
      <c r="E38" s="31">
        <f>Source!AQ29</f>
        <v>192.7</v>
      </c>
      <c r="F38" s="32"/>
      <c r="G38" s="33" t="str">
        <f>Source!DI29</f>
        <v/>
      </c>
      <c r="H38" s="31">
        <f>Source!AV30</f>
        <v>1.248</v>
      </c>
      <c r="I38" s="32">
        <f>Source!U29</f>
        <v>15.631824</v>
      </c>
      <c r="J38" s="31"/>
      <c r="K38" s="32"/>
    </row>
    <row r="39" spans="1:29" ht="15" x14ac:dyDescent="0.2">
      <c r="C39" s="34" t="s">
        <v>269</v>
      </c>
      <c r="H39" s="50">
        <f>I35+I36+I37+0</f>
        <v>379.44999999999993</v>
      </c>
      <c r="I39" s="50"/>
      <c r="J39" s="50">
        <f>K35+K36+K37+0</f>
        <v>21382.190000000002</v>
      </c>
      <c r="K39" s="50"/>
      <c r="O39" s="35">
        <f>I35+I36+I37+0</f>
        <v>379.44999999999993</v>
      </c>
      <c r="P39" s="35">
        <f>K35+K36+K37+0</f>
        <v>21382.190000000002</v>
      </c>
    </row>
    <row r="41" spans="1:29" ht="28.5" x14ac:dyDescent="0.2">
      <c r="A41" s="23">
        <v>2</v>
      </c>
      <c r="B41" s="23" t="str">
        <f>Source!F31</f>
        <v>3.1-53-1</v>
      </c>
      <c r="C41" s="23" t="s">
        <v>27</v>
      </c>
      <c r="D41" s="25" t="str">
        <f>Source!H31</f>
        <v>100 м3 грунта</v>
      </c>
      <c r="E41" s="24">
        <f>Source!I31</f>
        <v>6.5000000000000002E-2</v>
      </c>
      <c r="F41" s="27"/>
      <c r="G41" s="26"/>
      <c r="H41" s="24"/>
      <c r="I41" s="27"/>
      <c r="J41" s="24"/>
      <c r="K41" s="27"/>
      <c r="Q41">
        <f>Source!X31</f>
        <v>75.89</v>
      </c>
      <c r="R41">
        <f>Source!X32</f>
        <v>4276.41</v>
      </c>
      <c r="S41">
        <f>Source!Y31</f>
        <v>34.11</v>
      </c>
      <c r="T41">
        <f>Source!Y32</f>
        <v>1921.98</v>
      </c>
      <c r="U41">
        <f>ROUND((175/100)*ROUND(Source!R31, 2), 2)</f>
        <v>0</v>
      </c>
      <c r="V41">
        <f>ROUND((0/100)*ROUND(Source!R32, 2), 2)</f>
        <v>0</v>
      </c>
      <c r="AC41">
        <v>0</v>
      </c>
    </row>
    <row r="42" spans="1:29" x14ac:dyDescent="0.2">
      <c r="C42" s="28" t="str">
        <f>"Объем: "&amp;Source!I31&amp;"=6,5/"&amp;"100"</f>
        <v>Объем: 0,065=6,5/100</v>
      </c>
    </row>
    <row r="43" spans="1:29" ht="14.25" x14ac:dyDescent="0.2">
      <c r="A43" s="23"/>
      <c r="B43" s="23"/>
      <c r="C43" s="23" t="s">
        <v>263</v>
      </c>
      <c r="D43" s="25"/>
      <c r="E43" s="24"/>
      <c r="F43" s="27">
        <f>Source!AO31</f>
        <v>1051.1300000000001</v>
      </c>
      <c r="G43" s="26" t="str">
        <f>Source!DG31</f>
        <v/>
      </c>
      <c r="H43" s="24">
        <f>Source!AV32</f>
        <v>1.248</v>
      </c>
      <c r="I43" s="27">
        <f>Source!S31</f>
        <v>85.27</v>
      </c>
      <c r="J43" s="24">
        <f>IF(Source!BA32&lt;&gt; 0, Source!BA32, 1)</f>
        <v>56.35</v>
      </c>
      <c r="K43" s="27">
        <f>Source!S32</f>
        <v>4804.96</v>
      </c>
    </row>
    <row r="44" spans="1:29" ht="14.25" x14ac:dyDescent="0.2">
      <c r="A44" s="23"/>
      <c r="B44" s="23"/>
      <c r="C44" s="23" t="s">
        <v>264</v>
      </c>
      <c r="D44" s="25" t="s">
        <v>265</v>
      </c>
      <c r="E44" s="24">
        <f>Source!BZ32</f>
        <v>89</v>
      </c>
      <c r="F44" s="27"/>
      <c r="G44" s="26"/>
      <c r="H44" s="24"/>
      <c r="I44" s="27">
        <f>SUM(Q41:Q43)</f>
        <v>75.89</v>
      </c>
      <c r="J44" s="24">
        <f>Source!AT32</f>
        <v>89</v>
      </c>
      <c r="K44" s="27">
        <f>SUM(R41:R43)</f>
        <v>4276.41</v>
      </c>
    </row>
    <row r="45" spans="1:29" ht="14.25" x14ac:dyDescent="0.2">
      <c r="A45" s="23"/>
      <c r="B45" s="23"/>
      <c r="C45" s="23" t="s">
        <v>266</v>
      </c>
      <c r="D45" s="25" t="s">
        <v>265</v>
      </c>
      <c r="E45" s="24">
        <f>Source!CA32</f>
        <v>40</v>
      </c>
      <c r="F45" s="27"/>
      <c r="G45" s="26"/>
      <c r="H45" s="24"/>
      <c r="I45" s="27">
        <f>SUM(S41:S44)</f>
        <v>34.11</v>
      </c>
      <c r="J45" s="24">
        <f>Source!AU32</f>
        <v>40</v>
      </c>
      <c r="K45" s="27">
        <f>SUM(T41:T44)</f>
        <v>1921.98</v>
      </c>
    </row>
    <row r="46" spans="1:29" ht="14.25" x14ac:dyDescent="0.2">
      <c r="A46" s="29"/>
      <c r="B46" s="29"/>
      <c r="C46" s="29" t="s">
        <v>267</v>
      </c>
      <c r="D46" s="30" t="s">
        <v>268</v>
      </c>
      <c r="E46" s="31">
        <f>Source!AQ31</f>
        <v>107.04</v>
      </c>
      <c r="F46" s="32"/>
      <c r="G46" s="33" t="str">
        <f>Source!DI31</f>
        <v/>
      </c>
      <c r="H46" s="31">
        <f>Source!AV32</f>
        <v>1.248</v>
      </c>
      <c r="I46" s="32">
        <f>Source!U31</f>
        <v>8.6830848000000014</v>
      </c>
      <c r="J46" s="31"/>
      <c r="K46" s="32"/>
    </row>
    <row r="47" spans="1:29" ht="15" x14ac:dyDescent="0.2">
      <c r="C47" s="34" t="s">
        <v>269</v>
      </c>
      <c r="H47" s="50">
        <f>I43+I44+I45+0</f>
        <v>195.26999999999998</v>
      </c>
      <c r="I47" s="50"/>
      <c r="J47" s="50">
        <f>K43+K44+K45+0</f>
        <v>11003.349999999999</v>
      </c>
      <c r="K47" s="50"/>
      <c r="O47" s="35">
        <f>I43+I44+I45+0</f>
        <v>195.26999999999998</v>
      </c>
      <c r="P47" s="35">
        <f>K43+K44+K45+0</f>
        <v>11003.349999999999</v>
      </c>
    </row>
    <row r="49" spans="1:29" ht="42.75" x14ac:dyDescent="0.2">
      <c r="A49" s="23">
        <v>3</v>
      </c>
      <c r="B49" s="23" t="str">
        <f>Source!F33</f>
        <v>3.22-41-2</v>
      </c>
      <c r="C49" s="23" t="s">
        <v>31</v>
      </c>
      <c r="D49" s="25" t="str">
        <f>Source!H33</f>
        <v>100 м продавливания</v>
      </c>
      <c r="E49" s="24">
        <f>Source!I33</f>
        <v>0.08</v>
      </c>
      <c r="F49" s="27"/>
      <c r="G49" s="26"/>
      <c r="H49" s="24"/>
      <c r="I49" s="27"/>
      <c r="J49" s="24"/>
      <c r="K49" s="27"/>
      <c r="Q49">
        <f>Source!X33</f>
        <v>362.15</v>
      </c>
      <c r="R49">
        <f>Source!X34</f>
        <v>20407.150000000001</v>
      </c>
      <c r="S49">
        <f>Source!Y33</f>
        <v>229.05</v>
      </c>
      <c r="T49">
        <f>Source!Y34</f>
        <v>12907.09</v>
      </c>
      <c r="U49">
        <f>ROUND((175/100)*ROUND(Source!R33, 2), 2)</f>
        <v>149.71</v>
      </c>
      <c r="V49">
        <f>ROUND((0/100)*ROUND(Source!R34, 2), 2)</f>
        <v>0</v>
      </c>
      <c r="AC49">
        <v>0</v>
      </c>
    </row>
    <row r="50" spans="1:29" x14ac:dyDescent="0.2">
      <c r="C50" s="28" t="str">
        <f>"Объем: "&amp;Source!I33&amp;"=(4+"&amp;"4)/"&amp;"100"</f>
        <v>Объем: 0,08=(4+4)/100</v>
      </c>
    </row>
    <row r="51" spans="1:29" ht="14.25" x14ac:dyDescent="0.2">
      <c r="A51" s="23"/>
      <c r="B51" s="23"/>
      <c r="C51" s="23" t="s">
        <v>263</v>
      </c>
      <c r="D51" s="25"/>
      <c r="E51" s="24"/>
      <c r="F51" s="27">
        <f>Source!AO33</f>
        <v>2624</v>
      </c>
      <c r="G51" s="26" t="str">
        <f>Source!DG33</f>
        <v/>
      </c>
      <c r="H51" s="24">
        <f>Source!AV34</f>
        <v>1.0669999999999999</v>
      </c>
      <c r="I51" s="27">
        <f>Source!S33</f>
        <v>223.98</v>
      </c>
      <c r="J51" s="24">
        <f>IF(Source!BA34&lt;&gt; 0, Source!BA34, 1)</f>
        <v>56.35</v>
      </c>
      <c r="K51" s="27">
        <f>Source!S34</f>
        <v>12621.27</v>
      </c>
    </row>
    <row r="52" spans="1:29" ht="14.25" x14ac:dyDescent="0.2">
      <c r="A52" s="23"/>
      <c r="B52" s="23"/>
      <c r="C52" s="23" t="s">
        <v>270</v>
      </c>
      <c r="D52" s="25"/>
      <c r="E52" s="24"/>
      <c r="F52" s="27">
        <f>Source!AM33</f>
        <v>4095.25</v>
      </c>
      <c r="G52" s="26" t="str">
        <f>Source!DE33</f>
        <v/>
      </c>
      <c r="H52" s="24">
        <f>Source!AV34</f>
        <v>1.0669999999999999</v>
      </c>
      <c r="I52" s="27">
        <f>Source!Q33</f>
        <v>349.57</v>
      </c>
      <c r="J52" s="24">
        <f>IF(Source!BB34&lt;&gt; 0, Source!BB34, 1)</f>
        <v>24.83</v>
      </c>
      <c r="K52" s="27">
        <f>Source!Q34</f>
        <v>8679.82</v>
      </c>
    </row>
    <row r="53" spans="1:29" ht="14.25" x14ac:dyDescent="0.2">
      <c r="A53" s="23"/>
      <c r="B53" s="23"/>
      <c r="C53" s="23" t="s">
        <v>271</v>
      </c>
      <c r="D53" s="25"/>
      <c r="E53" s="24"/>
      <c r="F53" s="27">
        <f>Source!AN33</f>
        <v>1002.26</v>
      </c>
      <c r="G53" s="26" t="str">
        <f>Source!DF33</f>
        <v/>
      </c>
      <c r="H53" s="24">
        <f>Source!AV34</f>
        <v>1.0669999999999999</v>
      </c>
      <c r="I53" s="36">
        <f>Source!R33</f>
        <v>85.55</v>
      </c>
      <c r="J53" s="24">
        <f>IF(Source!BS34&lt;&gt; 0, Source!BS34, 1)</f>
        <v>56.35</v>
      </c>
      <c r="K53" s="36">
        <f>Source!R34</f>
        <v>4820.74</v>
      </c>
    </row>
    <row r="54" spans="1:29" ht="14.25" x14ac:dyDescent="0.2">
      <c r="A54" s="23"/>
      <c r="B54" s="23"/>
      <c r="C54" s="23" t="s">
        <v>272</v>
      </c>
      <c r="D54" s="25"/>
      <c r="E54" s="24"/>
      <c r="F54" s="27">
        <f>Source!AL33</f>
        <v>46.98</v>
      </c>
      <c r="G54" s="26" t="str">
        <f>Source!DD33</f>
        <v/>
      </c>
      <c r="H54" s="24">
        <f>Source!AW34</f>
        <v>1.0029999999999999</v>
      </c>
      <c r="I54" s="27">
        <f>Source!P33</f>
        <v>3.77</v>
      </c>
      <c r="J54" s="24">
        <f>IF(Source!BC34&lt;&gt; 0, Source!BC34, 1)</f>
        <v>13.69</v>
      </c>
      <c r="K54" s="27">
        <f>Source!P34</f>
        <v>51.61</v>
      </c>
    </row>
    <row r="55" spans="1:29" ht="42.75" x14ac:dyDescent="0.2">
      <c r="A55" s="23" t="s">
        <v>36</v>
      </c>
      <c r="B55" s="23" t="str">
        <f>Source!F35</f>
        <v>Предельная цена ДЦЭ</v>
      </c>
      <c r="C55" s="23" t="s">
        <v>273</v>
      </c>
      <c r="D55" s="25" t="str">
        <f>Source!H35</f>
        <v>м</v>
      </c>
      <c r="E55" s="24">
        <f>Source!I35</f>
        <v>8</v>
      </c>
      <c r="F55" s="27">
        <f>Source!AK35</f>
        <v>107.22999999999999</v>
      </c>
      <c r="G55" s="37" t="s">
        <v>3</v>
      </c>
      <c r="H55" s="24">
        <f>Source!AW36</f>
        <v>1.0029999999999999</v>
      </c>
      <c r="I55" s="27">
        <f>Source!O35</f>
        <v>860.41</v>
      </c>
      <c r="J55" s="24">
        <f>IF(Source!BC36&lt;&gt; 0, Source!BC36, 1)</f>
        <v>9.84</v>
      </c>
      <c r="K55" s="27">
        <f>Source!O36</f>
        <v>8466.43</v>
      </c>
      <c r="Q55">
        <f>Source!X35</f>
        <v>0</v>
      </c>
      <c r="R55">
        <f>Source!X36</f>
        <v>0</v>
      </c>
      <c r="S55">
        <f>Source!Y35</f>
        <v>0</v>
      </c>
      <c r="T55">
        <f>Source!Y36</f>
        <v>0</v>
      </c>
      <c r="U55">
        <f>ROUND((175/100)*ROUND(Source!R35, 2), 2)</f>
        <v>0</v>
      </c>
      <c r="V55">
        <f>ROUND((0/100)*ROUND(Source!R36, 2), 2)</f>
        <v>0</v>
      </c>
      <c r="AC55">
        <v>3</v>
      </c>
    </row>
    <row r="56" spans="1:29" ht="14.25" x14ac:dyDescent="0.2">
      <c r="A56" s="23"/>
      <c r="B56" s="23"/>
      <c r="C56" s="23" t="s">
        <v>264</v>
      </c>
      <c r="D56" s="25" t="s">
        <v>265</v>
      </c>
      <c r="E56" s="24">
        <f>Source!BZ34</f>
        <v>117</v>
      </c>
      <c r="F56" s="27"/>
      <c r="G56" s="26"/>
      <c r="H56" s="24"/>
      <c r="I56" s="27">
        <f>SUM(Q49:Q55)</f>
        <v>362.15</v>
      </c>
      <c r="J56" s="24">
        <f>Source!AT34</f>
        <v>117</v>
      </c>
      <c r="K56" s="27">
        <f>SUM(R49:R55)</f>
        <v>20407.150000000001</v>
      </c>
    </row>
    <row r="57" spans="1:29" ht="14.25" x14ac:dyDescent="0.2">
      <c r="A57" s="23"/>
      <c r="B57" s="23"/>
      <c r="C57" s="23" t="s">
        <v>266</v>
      </c>
      <c r="D57" s="25" t="s">
        <v>265</v>
      </c>
      <c r="E57" s="24">
        <f>Source!CA34</f>
        <v>74</v>
      </c>
      <c r="F57" s="27"/>
      <c r="G57" s="26"/>
      <c r="H57" s="24"/>
      <c r="I57" s="27">
        <f>SUM(S49:S56)</f>
        <v>229.05</v>
      </c>
      <c r="J57" s="24">
        <f>Source!AU34</f>
        <v>74</v>
      </c>
      <c r="K57" s="27">
        <f>SUM(T49:T56)</f>
        <v>12907.09</v>
      </c>
    </row>
    <row r="58" spans="1:29" ht="14.25" x14ac:dyDescent="0.2">
      <c r="A58" s="29"/>
      <c r="B58" s="29"/>
      <c r="C58" s="29" t="s">
        <v>267</v>
      </c>
      <c r="D58" s="30" t="s">
        <v>268</v>
      </c>
      <c r="E58" s="31">
        <f>Source!AQ33</f>
        <v>205</v>
      </c>
      <c r="F58" s="32"/>
      <c r="G58" s="33" t="str">
        <f>Source!DI33</f>
        <v/>
      </c>
      <c r="H58" s="31">
        <f>Source!AV34</f>
        <v>1.0669999999999999</v>
      </c>
      <c r="I58" s="32">
        <f>Source!U33</f>
        <v>17.498799999999999</v>
      </c>
      <c r="J58" s="31"/>
      <c r="K58" s="32"/>
    </row>
    <row r="59" spans="1:29" ht="15" x14ac:dyDescent="0.2">
      <c r="C59" s="34" t="s">
        <v>269</v>
      </c>
      <c r="H59" s="50">
        <f>I51+I52+I54+I56+I57+SUM(I55:I55)</f>
        <v>2028.9299999999998</v>
      </c>
      <c r="I59" s="50"/>
      <c r="J59" s="50">
        <f>K51+K52+K54+K56+K57+SUM(K55:K55)</f>
        <v>63133.37</v>
      </c>
      <c r="K59" s="50"/>
      <c r="O59" s="35">
        <f>I51+I52+I54+I56+I57+SUM(I55:I55)</f>
        <v>2028.9299999999998</v>
      </c>
      <c r="P59" s="35">
        <f>K51+K52+K54+K56+K57+SUM(K55:K55)</f>
        <v>63133.37</v>
      </c>
    </row>
    <row r="61" spans="1:29" ht="42.75" x14ac:dyDescent="0.2">
      <c r="A61" s="23">
        <v>4</v>
      </c>
      <c r="B61" s="23" t="str">
        <f>Source!F37</f>
        <v>4.8-80-2</v>
      </c>
      <c r="C61" s="23" t="s">
        <v>44</v>
      </c>
      <c r="D61" s="25" t="str">
        <f>Source!H37</f>
        <v>100 М КАБЕЛЯ</v>
      </c>
      <c r="E61" s="24">
        <f>Source!I37</f>
        <v>4.0399999999999998E-2</v>
      </c>
      <c r="F61" s="27"/>
      <c r="G61" s="26"/>
      <c r="H61" s="24"/>
      <c r="I61" s="27"/>
      <c r="J61" s="24"/>
      <c r="K61" s="27"/>
      <c r="Q61">
        <f>Source!X37</f>
        <v>8.41</v>
      </c>
      <c r="R61">
        <f>Source!X38</f>
        <v>473.9</v>
      </c>
      <c r="S61">
        <f>Source!Y37</f>
        <v>4.42</v>
      </c>
      <c r="T61">
        <f>Source!Y38</f>
        <v>249.17</v>
      </c>
      <c r="U61">
        <f>ROUND((175/100)*ROUND(Source!R37, 2), 2)</f>
        <v>0.49</v>
      </c>
      <c r="V61">
        <f>ROUND((0/100)*ROUND(Source!R38, 2), 2)</f>
        <v>0</v>
      </c>
      <c r="AC61">
        <v>0</v>
      </c>
    </row>
    <row r="62" spans="1:29" x14ac:dyDescent="0.2">
      <c r="C62" s="28" t="str">
        <f>"Объем: "&amp;Source!I37&amp;"=(4*"&amp;"1,01)/"&amp;"100"</f>
        <v>Объем: 0,0404=(4*1,01)/100</v>
      </c>
    </row>
    <row r="63" spans="1:29" ht="14.25" x14ac:dyDescent="0.2">
      <c r="A63" s="23"/>
      <c r="B63" s="23"/>
      <c r="C63" s="23" t="s">
        <v>263</v>
      </c>
      <c r="D63" s="25"/>
      <c r="E63" s="24"/>
      <c r="F63" s="27">
        <f>Source!AO37</f>
        <v>194.66</v>
      </c>
      <c r="G63" s="26" t="str">
        <f>Source!DG37</f>
        <v/>
      </c>
      <c r="H63" s="24">
        <f>Source!AV38</f>
        <v>1.0669999999999999</v>
      </c>
      <c r="I63" s="27">
        <f>Source!S37</f>
        <v>8.39</v>
      </c>
      <c r="J63" s="24">
        <f>IF(Source!BA38&lt;&gt; 0, Source!BA38, 1)</f>
        <v>56.35</v>
      </c>
      <c r="K63" s="27">
        <f>Source!S38</f>
        <v>472.78</v>
      </c>
    </row>
    <row r="64" spans="1:29" ht="14.25" x14ac:dyDescent="0.2">
      <c r="A64" s="23"/>
      <c r="B64" s="23"/>
      <c r="C64" s="23" t="s">
        <v>270</v>
      </c>
      <c r="D64" s="25"/>
      <c r="E64" s="24"/>
      <c r="F64" s="27">
        <f>Source!AM37</f>
        <v>52.8</v>
      </c>
      <c r="G64" s="26" t="str">
        <f>Source!DE37</f>
        <v/>
      </c>
      <c r="H64" s="24">
        <f>Source!AV38</f>
        <v>1.0669999999999999</v>
      </c>
      <c r="I64" s="27">
        <f>Source!Q37</f>
        <v>2.2799999999999998</v>
      </c>
      <c r="J64" s="24">
        <f>IF(Source!BB38&lt;&gt; 0, Source!BB38, 1)</f>
        <v>15.66</v>
      </c>
      <c r="K64" s="27">
        <f>Source!Q38</f>
        <v>35.700000000000003</v>
      </c>
    </row>
    <row r="65" spans="1:29" ht="14.25" x14ac:dyDescent="0.2">
      <c r="A65" s="23"/>
      <c r="B65" s="23"/>
      <c r="C65" s="23" t="s">
        <v>271</v>
      </c>
      <c r="D65" s="25"/>
      <c r="E65" s="24"/>
      <c r="F65" s="27">
        <f>Source!AN37</f>
        <v>6.44</v>
      </c>
      <c r="G65" s="26" t="str">
        <f>Source!DF37</f>
        <v/>
      </c>
      <c r="H65" s="24">
        <f>Source!AV38</f>
        <v>1.0669999999999999</v>
      </c>
      <c r="I65" s="36">
        <f>Source!R37</f>
        <v>0.28000000000000003</v>
      </c>
      <c r="J65" s="24">
        <f>IF(Source!BS38&lt;&gt; 0, Source!BS38, 1)</f>
        <v>56.35</v>
      </c>
      <c r="K65" s="36">
        <f>Source!R38</f>
        <v>15.78</v>
      </c>
    </row>
    <row r="66" spans="1:29" ht="14.25" x14ac:dyDescent="0.2">
      <c r="A66" s="23"/>
      <c r="B66" s="23"/>
      <c r="C66" s="23" t="s">
        <v>272</v>
      </c>
      <c r="D66" s="25"/>
      <c r="E66" s="24"/>
      <c r="F66" s="27">
        <f>Source!AL37</f>
        <v>52.93</v>
      </c>
      <c r="G66" s="26" t="str">
        <f>Source!DD37</f>
        <v/>
      </c>
      <c r="H66" s="24">
        <f>Source!AW38</f>
        <v>1.081</v>
      </c>
      <c r="I66" s="27">
        <f>Source!P37</f>
        <v>2.31</v>
      </c>
      <c r="J66" s="24">
        <f>IF(Source!BC38&lt;&gt; 0, Source!BC38, 1)</f>
        <v>17.350000000000001</v>
      </c>
      <c r="K66" s="27">
        <f>Source!P38</f>
        <v>40.08</v>
      </c>
    </row>
    <row r="67" spans="1:29" ht="42.75" x14ac:dyDescent="0.2">
      <c r="A67" s="23" t="s">
        <v>50</v>
      </c>
      <c r="B67" s="23" t="str">
        <f>Source!F39</f>
        <v>Предельная цена ДЦЭ</v>
      </c>
      <c r="C67" s="23" t="s">
        <v>274</v>
      </c>
      <c r="D67" s="25" t="str">
        <f>Source!H39</f>
        <v>м</v>
      </c>
      <c r="E67" s="24">
        <f>Source!I39</f>
        <v>4.1208</v>
      </c>
      <c r="F67" s="27">
        <f>Source!AK39</f>
        <v>74.989999999999995</v>
      </c>
      <c r="G67" s="37" t="s">
        <v>3</v>
      </c>
      <c r="H67" s="24">
        <f>Source!AW40</f>
        <v>1.081</v>
      </c>
      <c r="I67" s="27">
        <f>Source!O39</f>
        <v>334.05</v>
      </c>
      <c r="J67" s="24">
        <f>IF(Source!BC40&lt;&gt; 0, Source!BC40, 1)</f>
        <v>9.84</v>
      </c>
      <c r="K67" s="27">
        <f>Source!O40</f>
        <v>3287.05</v>
      </c>
      <c r="Q67">
        <f>Source!X39</f>
        <v>0</v>
      </c>
      <c r="R67">
        <f>Source!X40</f>
        <v>0</v>
      </c>
      <c r="S67">
        <f>Source!Y39</f>
        <v>0</v>
      </c>
      <c r="T67">
        <f>Source!Y40</f>
        <v>0</v>
      </c>
      <c r="U67">
        <f>ROUND((175/100)*ROUND(Source!R39, 2), 2)</f>
        <v>0</v>
      </c>
      <c r="V67">
        <f>ROUND((0/100)*ROUND(Source!R40, 2), 2)</f>
        <v>0</v>
      </c>
      <c r="AC67">
        <v>3</v>
      </c>
    </row>
    <row r="68" spans="1:29" ht="14.25" x14ac:dyDescent="0.2">
      <c r="A68" s="23"/>
      <c r="B68" s="23"/>
      <c r="C68" s="23" t="s">
        <v>264</v>
      </c>
      <c r="D68" s="25" t="s">
        <v>265</v>
      </c>
      <c r="E68" s="24">
        <f>Source!BZ38</f>
        <v>97</v>
      </c>
      <c r="F68" s="27"/>
      <c r="G68" s="26"/>
      <c r="H68" s="24"/>
      <c r="I68" s="27">
        <f>SUM(Q61:Q67)</f>
        <v>8.41</v>
      </c>
      <c r="J68" s="24">
        <f>Source!AT38</f>
        <v>97</v>
      </c>
      <c r="K68" s="27">
        <f>SUM(R61:R67)</f>
        <v>473.9</v>
      </c>
    </row>
    <row r="69" spans="1:29" ht="14.25" x14ac:dyDescent="0.2">
      <c r="A69" s="23"/>
      <c r="B69" s="23"/>
      <c r="C69" s="23" t="s">
        <v>266</v>
      </c>
      <c r="D69" s="25" t="s">
        <v>265</v>
      </c>
      <c r="E69" s="24">
        <f>Source!CA38</f>
        <v>51</v>
      </c>
      <c r="F69" s="27"/>
      <c r="G69" s="26"/>
      <c r="H69" s="24"/>
      <c r="I69" s="27">
        <f>SUM(S61:S68)</f>
        <v>4.42</v>
      </c>
      <c r="J69" s="24">
        <f>Source!AU38</f>
        <v>51</v>
      </c>
      <c r="K69" s="27">
        <f>SUM(T61:T68)</f>
        <v>249.17</v>
      </c>
    </row>
    <row r="70" spans="1:29" ht="14.25" x14ac:dyDescent="0.2">
      <c r="A70" s="29"/>
      <c r="B70" s="29"/>
      <c r="C70" s="29" t="s">
        <v>267</v>
      </c>
      <c r="D70" s="30" t="s">
        <v>268</v>
      </c>
      <c r="E70" s="31">
        <f>Source!AQ37</f>
        <v>15.8</v>
      </c>
      <c r="F70" s="32"/>
      <c r="G70" s="33" t="str">
        <f>Source!DI37</f>
        <v/>
      </c>
      <c r="H70" s="31">
        <f>Source!AV38</f>
        <v>1.0669999999999999</v>
      </c>
      <c r="I70" s="32">
        <f>Source!U37</f>
        <v>0.68108743999999999</v>
      </c>
      <c r="J70" s="31"/>
      <c r="K70" s="32"/>
    </row>
    <row r="71" spans="1:29" ht="15" x14ac:dyDescent="0.2">
      <c r="C71" s="34" t="s">
        <v>269</v>
      </c>
      <c r="H71" s="50">
        <f>I63+I64+I66+I68+I69+SUM(I67:I67)</f>
        <v>359.86</v>
      </c>
      <c r="I71" s="50"/>
      <c r="J71" s="50">
        <f>K63+K64+K66+K68+K69+SUM(K67:K67)</f>
        <v>4558.68</v>
      </c>
      <c r="K71" s="50"/>
      <c r="O71" s="35">
        <f>I63+I64+I66+I68+I69+SUM(I67:I67)</f>
        <v>359.86</v>
      </c>
      <c r="P71" s="35">
        <f>K63+K64+K66+K68+K69+SUM(K67:K67)</f>
        <v>4558.68</v>
      </c>
    </row>
    <row r="73" spans="1:29" ht="42.75" x14ac:dyDescent="0.2">
      <c r="A73" s="23">
        <v>5</v>
      </c>
      <c r="B73" s="23" t="str">
        <f>Source!F41</f>
        <v>4.10-115-29</v>
      </c>
      <c r="C73" s="23" t="s">
        <v>55</v>
      </c>
      <c r="D73" s="25" t="str">
        <f>Source!H41</f>
        <v>канал</v>
      </c>
      <c r="E73" s="24">
        <f>Source!I41</f>
        <v>1</v>
      </c>
      <c r="F73" s="27"/>
      <c r="G73" s="26"/>
      <c r="H73" s="24"/>
      <c r="I73" s="27"/>
      <c r="J73" s="24"/>
      <c r="K73" s="27"/>
      <c r="Q73">
        <f>Source!X41</f>
        <v>0</v>
      </c>
      <c r="R73">
        <f>Source!X42</f>
        <v>0</v>
      </c>
      <c r="S73">
        <f>Source!Y41</f>
        <v>0</v>
      </c>
      <c r="T73">
        <f>Source!Y42</f>
        <v>0</v>
      </c>
      <c r="U73">
        <f>ROUND((175/100)*ROUND(Source!R41, 2), 2)</f>
        <v>0</v>
      </c>
      <c r="V73">
        <f>ROUND((0/100)*ROUND(Source!R42, 2), 2)</f>
        <v>0</v>
      </c>
      <c r="AC73">
        <v>0</v>
      </c>
    </row>
    <row r="74" spans="1:29" ht="14.25" x14ac:dyDescent="0.2">
      <c r="A74" s="23"/>
      <c r="B74" s="23"/>
      <c r="C74" s="23" t="s">
        <v>263</v>
      </c>
      <c r="D74" s="25"/>
      <c r="E74" s="24"/>
      <c r="F74" s="27">
        <f>Source!AO41</f>
        <v>1.26</v>
      </c>
      <c r="G74" s="26" t="str">
        <f>Source!DG41</f>
        <v/>
      </c>
      <c r="H74" s="24">
        <f>Source!AV42</f>
        <v>1</v>
      </c>
      <c r="I74" s="27">
        <f>Source!S41</f>
        <v>1.26</v>
      </c>
      <c r="J74" s="24">
        <f>IF(Source!BA42&lt;&gt; 0, Source!BA42, 1)</f>
        <v>56.35</v>
      </c>
      <c r="K74" s="27">
        <f>Source!S42</f>
        <v>71</v>
      </c>
    </row>
    <row r="75" spans="1:29" ht="14.25" x14ac:dyDescent="0.2">
      <c r="A75" s="23"/>
      <c r="B75" s="23"/>
      <c r="C75" s="23" t="s">
        <v>272</v>
      </c>
      <c r="D75" s="25"/>
      <c r="E75" s="24"/>
      <c r="F75" s="27">
        <f>Source!AL41</f>
        <v>11.3</v>
      </c>
      <c r="G75" s="26" t="str">
        <f>Source!DD41</f>
        <v/>
      </c>
      <c r="H75" s="24">
        <f>Source!AW42</f>
        <v>1</v>
      </c>
      <c r="I75" s="27">
        <f>Source!P41</f>
        <v>11.3</v>
      </c>
      <c r="J75" s="24">
        <f>IF(Source!BC42&lt;&gt; 0, Source!BC42, 1)</f>
        <v>9.84</v>
      </c>
      <c r="K75" s="27">
        <f>Source!P42</f>
        <v>111.19</v>
      </c>
    </row>
    <row r="76" spans="1:29" ht="14.25" x14ac:dyDescent="0.2">
      <c r="A76" s="29"/>
      <c r="B76" s="29"/>
      <c r="C76" s="29" t="s">
        <v>267</v>
      </c>
      <c r="D76" s="30" t="s">
        <v>268</v>
      </c>
      <c r="E76" s="31">
        <f>Source!AQ41</f>
        <v>0.1</v>
      </c>
      <c r="F76" s="32"/>
      <c r="G76" s="33" t="str">
        <f>Source!DI41</f>
        <v/>
      </c>
      <c r="H76" s="31">
        <f>Source!AV42</f>
        <v>1</v>
      </c>
      <c r="I76" s="32">
        <f>Source!U41</f>
        <v>0.1</v>
      </c>
      <c r="J76" s="31"/>
      <c r="K76" s="32"/>
    </row>
    <row r="77" spans="1:29" ht="15" x14ac:dyDescent="0.2">
      <c r="C77" s="34" t="s">
        <v>269</v>
      </c>
      <c r="H77" s="50">
        <f>I74+I75+0</f>
        <v>12.56</v>
      </c>
      <c r="I77" s="50"/>
      <c r="J77" s="50">
        <f>K74+K75+0</f>
        <v>182.19</v>
      </c>
      <c r="K77" s="50"/>
      <c r="O77" s="35">
        <f>I74+I75+0</f>
        <v>12.56</v>
      </c>
      <c r="P77" s="35">
        <f>K74+K75+0</f>
        <v>182.19</v>
      </c>
    </row>
    <row r="79" spans="1:29" ht="28.5" x14ac:dyDescent="0.2">
      <c r="A79" s="23">
        <v>6</v>
      </c>
      <c r="B79" s="23" t="str">
        <f>Source!F43</f>
        <v>4.8-301-1</v>
      </c>
      <c r="C79" s="23" t="s">
        <v>60</v>
      </c>
      <c r="D79" s="25" t="str">
        <f>Source!H43</f>
        <v>100 компл.</v>
      </c>
      <c r="E79" s="24">
        <f>Source!I43</f>
        <v>0.02</v>
      </c>
      <c r="F79" s="27"/>
      <c r="G79" s="26"/>
      <c r="H79" s="24"/>
      <c r="I79" s="27"/>
      <c r="J79" s="24"/>
      <c r="K79" s="27"/>
      <c r="Q79">
        <f>Source!X43</f>
        <v>0</v>
      </c>
      <c r="R79">
        <f>Source!X44</f>
        <v>0</v>
      </c>
      <c r="S79">
        <f>Source!Y43</f>
        <v>0</v>
      </c>
      <c r="T79">
        <f>Source!Y44</f>
        <v>0</v>
      </c>
      <c r="U79">
        <f>ROUND((175/100)*ROUND(Source!R43, 2), 2)</f>
        <v>2.17</v>
      </c>
      <c r="V79">
        <f>ROUND((0/100)*ROUND(Source!R44, 2), 2)</f>
        <v>0</v>
      </c>
      <c r="AC79">
        <v>0</v>
      </c>
    </row>
    <row r="80" spans="1:29" x14ac:dyDescent="0.2">
      <c r="C80" s="28" t="str">
        <f>"Объем: "&amp;Source!I43&amp;"=2/"&amp;"100"</f>
        <v>Объем: 0,02=2/100</v>
      </c>
    </row>
    <row r="81" spans="1:43" ht="14.25" x14ac:dyDescent="0.2">
      <c r="A81" s="23"/>
      <c r="B81" s="23"/>
      <c r="C81" s="23" t="s">
        <v>263</v>
      </c>
      <c r="D81" s="25"/>
      <c r="E81" s="24"/>
      <c r="F81" s="27">
        <f>Source!AO43</f>
        <v>2146.23</v>
      </c>
      <c r="G81" s="26" t="str">
        <f>Source!DG43</f>
        <v/>
      </c>
      <c r="H81" s="24">
        <f>Source!AV44</f>
        <v>1</v>
      </c>
      <c r="I81" s="27">
        <f>Source!S43</f>
        <v>42.92</v>
      </c>
      <c r="J81" s="24">
        <f>IF(Source!BA44&lt;&gt; 0, Source!BA44, 1)</f>
        <v>1</v>
      </c>
      <c r="K81" s="27">
        <f>Source!S44</f>
        <v>42.92</v>
      </c>
    </row>
    <row r="82" spans="1:43" ht="14.25" x14ac:dyDescent="0.2">
      <c r="A82" s="23"/>
      <c r="B82" s="23"/>
      <c r="C82" s="23" t="s">
        <v>270</v>
      </c>
      <c r="D82" s="25"/>
      <c r="E82" s="24"/>
      <c r="F82" s="27">
        <f>Source!AM43</f>
        <v>715.67</v>
      </c>
      <c r="G82" s="26" t="str">
        <f>Source!DE43</f>
        <v/>
      </c>
      <c r="H82" s="24">
        <f>Source!AV44</f>
        <v>1</v>
      </c>
      <c r="I82" s="27">
        <f>Source!Q43</f>
        <v>14.31</v>
      </c>
      <c r="J82" s="24">
        <f>IF(Source!BB44&lt;&gt; 0, Source!BB44, 1)</f>
        <v>1</v>
      </c>
      <c r="K82" s="27">
        <f>Source!Q44</f>
        <v>14.31</v>
      </c>
    </row>
    <row r="83" spans="1:43" ht="14.25" x14ac:dyDescent="0.2">
      <c r="A83" s="23"/>
      <c r="B83" s="23"/>
      <c r="C83" s="23" t="s">
        <v>271</v>
      </c>
      <c r="D83" s="25"/>
      <c r="E83" s="24"/>
      <c r="F83" s="27">
        <f>Source!AN43</f>
        <v>61.76</v>
      </c>
      <c r="G83" s="26" t="str">
        <f>Source!DF43</f>
        <v/>
      </c>
      <c r="H83" s="24">
        <f>Source!AV44</f>
        <v>1</v>
      </c>
      <c r="I83" s="36">
        <f>Source!R43</f>
        <v>1.24</v>
      </c>
      <c r="J83" s="24">
        <f>IF(Source!BS44&lt;&gt; 0, Source!BS44, 1)</f>
        <v>1</v>
      </c>
      <c r="K83" s="36">
        <f>Source!R44</f>
        <v>1.24</v>
      </c>
    </row>
    <row r="84" spans="1:43" ht="14.25" x14ac:dyDescent="0.2">
      <c r="A84" s="23"/>
      <c r="B84" s="23"/>
      <c r="C84" s="23" t="s">
        <v>272</v>
      </c>
      <c r="D84" s="25"/>
      <c r="E84" s="24"/>
      <c r="F84" s="27">
        <f>Source!AL43</f>
        <v>535.53</v>
      </c>
      <c r="G84" s="26" t="str">
        <f>Source!DD43</f>
        <v/>
      </c>
      <c r="H84" s="24">
        <f>Source!AW44</f>
        <v>1</v>
      </c>
      <c r="I84" s="27">
        <f>Source!P43</f>
        <v>10.71</v>
      </c>
      <c r="J84" s="24">
        <f>IF(Source!BC44&lt;&gt; 0, Source!BC44, 1)</f>
        <v>9.84</v>
      </c>
      <c r="K84" s="27">
        <f>Source!P44</f>
        <v>105.39</v>
      </c>
    </row>
    <row r="85" spans="1:43" ht="28.5" x14ac:dyDescent="0.2">
      <c r="A85" s="23" t="s">
        <v>63</v>
      </c>
      <c r="B85" s="23" t="str">
        <f>Source!F45</f>
        <v>1.21-5-1069</v>
      </c>
      <c r="C85" s="23" t="s">
        <v>65</v>
      </c>
      <c r="D85" s="25" t="str">
        <f>Source!H45</f>
        <v>КОМПЛЕКТ</v>
      </c>
      <c r="E85" s="24">
        <f>Source!I45</f>
        <v>2</v>
      </c>
      <c r="F85" s="27">
        <f>Source!AK45</f>
        <v>153.63</v>
      </c>
      <c r="G85" s="37" t="s">
        <v>3</v>
      </c>
      <c r="H85" s="24">
        <f>Source!AW46</f>
        <v>1</v>
      </c>
      <c r="I85" s="27">
        <f>Source!O45</f>
        <v>307.26</v>
      </c>
      <c r="J85" s="24">
        <f>IF(Source!BC46&lt;&gt; 0, Source!BC46, 1)</f>
        <v>2.17</v>
      </c>
      <c r="K85" s="27">
        <f>Source!O46</f>
        <v>666.75</v>
      </c>
      <c r="Q85">
        <f>Source!X45</f>
        <v>0</v>
      </c>
      <c r="R85">
        <f>Source!X46</f>
        <v>0</v>
      </c>
      <c r="S85">
        <f>Source!Y45</f>
        <v>0</v>
      </c>
      <c r="T85">
        <f>Source!Y46</f>
        <v>0</v>
      </c>
      <c r="U85">
        <f>ROUND((175/100)*ROUND(Source!R45, 2), 2)</f>
        <v>0</v>
      </c>
      <c r="V85">
        <f>ROUND((0/100)*ROUND(Source!R46, 2), 2)</f>
        <v>0</v>
      </c>
      <c r="AC85">
        <v>3</v>
      </c>
    </row>
    <row r="86" spans="1:43" ht="14.25" x14ac:dyDescent="0.2">
      <c r="A86" s="29"/>
      <c r="B86" s="29"/>
      <c r="C86" s="29" t="s">
        <v>267</v>
      </c>
      <c r="D86" s="30" t="s">
        <v>268</v>
      </c>
      <c r="E86" s="31">
        <f>Source!AQ43</f>
        <v>155.88</v>
      </c>
      <c r="F86" s="32"/>
      <c r="G86" s="33" t="str">
        <f>Source!DI43</f>
        <v/>
      </c>
      <c r="H86" s="31">
        <f>Source!AV44</f>
        <v>1</v>
      </c>
      <c r="I86" s="32">
        <f>Source!U43</f>
        <v>3.1175999999999999</v>
      </c>
      <c r="J86" s="31"/>
      <c r="K86" s="32"/>
    </row>
    <row r="87" spans="1:43" ht="15" x14ac:dyDescent="0.2">
      <c r="C87" s="34" t="s">
        <v>269</v>
      </c>
      <c r="H87" s="50">
        <f>I81+I82+I84+SUM(I85:I85)</f>
        <v>375.2</v>
      </c>
      <c r="I87" s="50"/>
      <c r="J87" s="50">
        <f>K81+K82+K84+SUM(K85:K85)</f>
        <v>829.37</v>
      </c>
      <c r="K87" s="50"/>
      <c r="O87" s="35">
        <f>I81+I82+I84+SUM(I85:I85)</f>
        <v>375.2</v>
      </c>
      <c r="P87" s="35">
        <f>K81+K82+K84+SUM(K85:K85)</f>
        <v>829.37</v>
      </c>
    </row>
    <row r="90" spans="1:43" ht="15" x14ac:dyDescent="0.25">
      <c r="A90" s="47" t="str">
        <f>CONCATENATE("Итого по разделу: ",IF(Source!G48&lt;&gt;"Новый раздел", Source!G48, ""))</f>
        <v>Итого по разделу: Строительство кабельной линии закрытым способом</v>
      </c>
      <c r="B90" s="47"/>
      <c r="C90" s="47"/>
      <c r="D90" s="47"/>
      <c r="E90" s="47"/>
      <c r="F90" s="47"/>
      <c r="G90" s="47"/>
      <c r="H90" s="45">
        <f>SUM(O31:O89)</f>
        <v>3351.2699999999995</v>
      </c>
      <c r="I90" s="46"/>
      <c r="J90" s="45">
        <f>SUM(P31:P89)</f>
        <v>101089.15</v>
      </c>
      <c r="K90" s="46"/>
      <c r="AQ90" s="38" t="str">
        <f>CONCATENATE("Итого по разделу: ",IF(Source!G48&lt;&gt;"Новый раздел", Source!G48, ""))</f>
        <v>Итого по разделу: Строительство кабельной линии закрытым способом</v>
      </c>
    </row>
    <row r="91" spans="1:43" hidden="1" x14ac:dyDescent="0.2">
      <c r="A91" t="s">
        <v>275</v>
      </c>
      <c r="I91">
        <f>SUM(W31:W90)</f>
        <v>0</v>
      </c>
      <c r="J91">
        <f>SUM(X31:X90)</f>
        <v>0</v>
      </c>
    </row>
    <row r="92" spans="1:43" hidden="1" x14ac:dyDescent="0.2">
      <c r="A92" t="s">
        <v>276</v>
      </c>
      <c r="I92">
        <f>SUM(Y31:Y91)</f>
        <v>0</v>
      </c>
      <c r="J92">
        <f>SUM(Z31:Z91)</f>
        <v>0</v>
      </c>
    </row>
    <row r="94" spans="1:43" ht="15" x14ac:dyDescent="0.25">
      <c r="A94" s="47" t="str">
        <f>CONCATENATE("Итого по локальной смете: ",IF(Source!G78&lt;&gt;"Новая локальная смета", Source!G78, ""))</f>
        <v>Итого по локальной смете: Строительство 1хКЛ-0.4кВ в ГНП 4,00 м по плану</v>
      </c>
      <c r="B94" s="47"/>
      <c r="C94" s="47"/>
      <c r="D94" s="47"/>
      <c r="E94" s="47"/>
      <c r="F94" s="47"/>
      <c r="G94" s="47"/>
      <c r="H94" s="45">
        <f>SUM(O29:O93)</f>
        <v>3351.2699999999995</v>
      </c>
      <c r="I94" s="46"/>
      <c r="J94" s="45">
        <f>SUM(P29:P93)</f>
        <v>101089.15</v>
      </c>
      <c r="K94" s="46"/>
      <c r="AQ94" s="38" t="str">
        <f>CONCATENATE("Итого по локальной смете: ",IF(Source!G78&lt;&gt;"Новая локальная смета", Source!G78, ""))</f>
        <v>Итого по локальной смете: Строительство 1хКЛ-0.4кВ в ГНП 4,00 м по плану</v>
      </c>
    </row>
    <row r="95" spans="1:43" hidden="1" x14ac:dyDescent="0.2">
      <c r="A95" t="s">
        <v>275</v>
      </c>
      <c r="I95">
        <f>SUM(W29:W94)</f>
        <v>0</v>
      </c>
      <c r="J95">
        <f>SUM(X29:X94)</f>
        <v>0</v>
      </c>
    </row>
    <row r="96" spans="1:43" hidden="1" x14ac:dyDescent="0.2">
      <c r="A96" t="s">
        <v>276</v>
      </c>
      <c r="I96">
        <f>SUM(Y29:Y95)</f>
        <v>0</v>
      </c>
      <c r="J96">
        <f>SUM(Z29:Z95)</f>
        <v>0</v>
      </c>
    </row>
    <row r="97" spans="1:43" ht="14.25" x14ac:dyDescent="0.2">
      <c r="C97" s="43" t="str">
        <f>Source!H107</f>
        <v>в том числе:</v>
      </c>
      <c r="D97" s="43"/>
      <c r="E97" s="43"/>
      <c r="F97" s="43"/>
      <c r="G97" s="43"/>
      <c r="H97" s="49">
        <f>Source!F107</f>
        <v>0</v>
      </c>
      <c r="I97" s="49"/>
      <c r="J97" s="49">
        <f>Source!P107</f>
        <v>0</v>
      </c>
      <c r="K97" s="49"/>
    </row>
    <row r="98" spans="1:43" ht="14.25" x14ac:dyDescent="0.2">
      <c r="C98" s="43" t="str">
        <f>Source!H108</f>
        <v>СМР</v>
      </c>
      <c r="D98" s="43"/>
      <c r="E98" s="43"/>
      <c r="F98" s="43"/>
      <c r="G98" s="43"/>
      <c r="H98" s="44">
        <f>Source!F108</f>
        <v>3351.27</v>
      </c>
      <c r="I98" s="44"/>
      <c r="J98" s="44">
        <f>Source!P108</f>
        <v>101089.15</v>
      </c>
      <c r="K98" s="44"/>
    </row>
    <row r="99" spans="1:43" ht="14.25" x14ac:dyDescent="0.2">
      <c r="C99" s="43" t="str">
        <f>Source!H111</f>
        <v/>
      </c>
      <c r="D99" s="43"/>
      <c r="E99" s="43"/>
      <c r="F99" s="43"/>
      <c r="G99" s="43"/>
      <c r="H99" s="48"/>
      <c r="I99" s="48"/>
      <c r="J99" s="48"/>
      <c r="K99" s="48"/>
    </row>
    <row r="100" spans="1:43" ht="14.25" x14ac:dyDescent="0.2">
      <c r="C100" s="43" t="str">
        <f>Source!H112</f>
        <v>Итого СМР</v>
      </c>
      <c r="D100" s="43"/>
      <c r="E100" s="43"/>
      <c r="F100" s="43"/>
      <c r="G100" s="43"/>
      <c r="H100" s="44">
        <f>Source!F112</f>
        <v>3351.27</v>
      </c>
      <c r="I100" s="44"/>
      <c r="J100" s="44">
        <f>Source!P112</f>
        <v>101089.15</v>
      </c>
      <c r="K100" s="44"/>
    </row>
    <row r="101" spans="1:43" ht="14.25" x14ac:dyDescent="0.2">
      <c r="C101" s="43" t="str">
        <f>Source!H115</f>
        <v>Всего по акту</v>
      </c>
      <c r="D101" s="43"/>
      <c r="E101" s="43"/>
      <c r="F101" s="43"/>
      <c r="G101" s="43"/>
      <c r="H101" s="44">
        <f>Source!F115</f>
        <v>3351.27</v>
      </c>
      <c r="I101" s="44"/>
      <c r="J101" s="44">
        <f>Source!P115</f>
        <v>101089.15</v>
      </c>
      <c r="K101" s="44"/>
    </row>
    <row r="103" spans="1:43" ht="15" x14ac:dyDescent="0.25">
      <c r="A103" s="47" t="str">
        <f>CONCATENATE("Итого по смете: ",IF(Source!G117&lt;&gt;"Новый объект", Source!G117, ""))</f>
        <v>Итого по смете: 02-01-03 Строительство 1хКЛ-0,4 кВ в ГНП (1х4,00 п.м. по плану)</v>
      </c>
      <c r="B103" s="47"/>
      <c r="C103" s="47"/>
      <c r="D103" s="47"/>
      <c r="E103" s="47"/>
      <c r="F103" s="47"/>
      <c r="G103" s="47"/>
      <c r="H103" s="45">
        <f>SUM(O1:O102)</f>
        <v>3351.2699999999995</v>
      </c>
      <c r="I103" s="46"/>
      <c r="J103" s="45">
        <f>SUM(P1:P102)</f>
        <v>101089.15</v>
      </c>
      <c r="K103" s="46"/>
      <c r="AQ103" s="38" t="str">
        <f>CONCATENATE("Итого по смете: ",IF(Source!G117&lt;&gt;"Новый объект", Source!G117, ""))</f>
        <v>Итого по смете: 02-01-03 Строительство 1хКЛ-0,4 кВ в ГНП (1х4,00 п.м. по плану)</v>
      </c>
    </row>
    <row r="104" spans="1:43" hidden="1" x14ac:dyDescent="0.2">
      <c r="A104" t="s">
        <v>275</v>
      </c>
      <c r="I104">
        <f>SUM(W1:W103)</f>
        <v>0</v>
      </c>
      <c r="J104">
        <f>SUM(X1:X103)</f>
        <v>0</v>
      </c>
    </row>
    <row r="105" spans="1:43" hidden="1" x14ac:dyDescent="0.2">
      <c r="A105" t="s">
        <v>276</v>
      </c>
      <c r="I105">
        <f>SUM(Y1:Y104)</f>
        <v>0</v>
      </c>
      <c r="J105">
        <f>SUM(Z1:Z104)</f>
        <v>0</v>
      </c>
    </row>
    <row r="108" spans="1:43" ht="14.25" x14ac:dyDescent="0.2">
      <c r="A108" s="40" t="s">
        <v>278</v>
      </c>
      <c r="B108" s="40"/>
      <c r="C108" s="39" t="str">
        <f>IF(Source!AC12&lt;&gt;"", Source!AC12," ")</f>
        <v xml:space="preserve"> </v>
      </c>
      <c r="D108" s="39"/>
      <c r="E108" s="39"/>
      <c r="F108" s="39"/>
      <c r="G108" s="39"/>
      <c r="H108" s="41" t="str">
        <f>IF(Source!AB12&lt;&gt;"", Source!AB12," ")</f>
        <v xml:space="preserve"> </v>
      </c>
      <c r="I108" s="41"/>
      <c r="J108" s="41"/>
      <c r="K108" s="41"/>
    </row>
    <row r="109" spans="1:43" ht="14.25" x14ac:dyDescent="0.2">
      <c r="A109" s="12"/>
      <c r="B109" s="12"/>
      <c r="C109" s="42" t="s">
        <v>279</v>
      </c>
      <c r="D109" s="42"/>
      <c r="E109" s="42"/>
      <c r="F109" s="42"/>
      <c r="G109" s="42"/>
      <c r="H109" s="12"/>
      <c r="I109" s="12"/>
      <c r="J109" s="12"/>
      <c r="K109" s="12"/>
    </row>
    <row r="110" spans="1:43" ht="14.25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spans="1:43" ht="14.25" x14ac:dyDescent="0.2">
      <c r="A111" s="40" t="s">
        <v>280</v>
      </c>
      <c r="B111" s="40"/>
      <c r="C111" s="39" t="str">
        <f>IF(Source!AE12&lt;&gt;"", Source!AE12," ")</f>
        <v xml:space="preserve"> </v>
      </c>
      <c r="D111" s="39"/>
      <c r="E111" s="39"/>
      <c r="F111" s="39"/>
      <c r="G111" s="39"/>
      <c r="H111" s="41" t="str">
        <f>IF(Source!AD12&lt;&gt;"", Source!AD12," ")</f>
        <v xml:space="preserve"> </v>
      </c>
      <c r="I111" s="41"/>
      <c r="J111" s="41"/>
      <c r="K111" s="41"/>
    </row>
    <row r="112" spans="1:43" ht="14.25" x14ac:dyDescent="0.2">
      <c r="A112" s="12"/>
      <c r="B112" s="12"/>
      <c r="C112" s="42" t="s">
        <v>279</v>
      </c>
      <c r="D112" s="42"/>
      <c r="E112" s="42"/>
      <c r="F112" s="42"/>
      <c r="G112" s="42"/>
      <c r="H112" s="12"/>
      <c r="I112" s="12"/>
      <c r="J112" s="12"/>
      <c r="K112" s="12"/>
    </row>
  </sheetData>
  <mergeCells count="61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9:I59"/>
    <mergeCell ref="J59:K59"/>
    <mergeCell ref="E20:H20"/>
    <mergeCell ref="E21:H21"/>
    <mergeCell ref="E22:H22"/>
    <mergeCell ref="A25:K25"/>
    <mergeCell ref="A31:K31"/>
    <mergeCell ref="H39:I39"/>
    <mergeCell ref="J39:K39"/>
    <mergeCell ref="H47:I47"/>
    <mergeCell ref="J47:K47"/>
    <mergeCell ref="H71:I71"/>
    <mergeCell ref="J71:K71"/>
    <mergeCell ref="H77:I77"/>
    <mergeCell ref="J77:K77"/>
    <mergeCell ref="H87:I87"/>
    <mergeCell ref="J87:K87"/>
    <mergeCell ref="J90:K90"/>
    <mergeCell ref="H90:I90"/>
    <mergeCell ref="A90:G90"/>
    <mergeCell ref="J94:K94"/>
    <mergeCell ref="H94:I94"/>
    <mergeCell ref="A94:G94"/>
    <mergeCell ref="C97:G97"/>
    <mergeCell ref="H97:I97"/>
    <mergeCell ref="J97:K97"/>
    <mergeCell ref="C98:G98"/>
    <mergeCell ref="H98:I98"/>
    <mergeCell ref="J98:K98"/>
    <mergeCell ref="C99:G99"/>
    <mergeCell ref="H99:I99"/>
    <mergeCell ref="J99:K99"/>
    <mergeCell ref="C100:G100"/>
    <mergeCell ref="H100:I100"/>
    <mergeCell ref="J100:K100"/>
    <mergeCell ref="C112:G112"/>
    <mergeCell ref="C101:G101"/>
    <mergeCell ref="H101:I101"/>
    <mergeCell ref="J101:K101"/>
    <mergeCell ref="J103:K103"/>
    <mergeCell ref="H103:I103"/>
    <mergeCell ref="A103:G103"/>
    <mergeCell ref="A108:B108"/>
    <mergeCell ref="H108:K108"/>
    <mergeCell ref="C109:G109"/>
    <mergeCell ref="A111:B111"/>
    <mergeCell ref="H111:K111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78"/>
  <sheetViews>
    <sheetView workbookViewId="0">
      <selection activeCell="A174" sqref="A174:AX17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171</v>
      </c>
      <c r="C12" s="1">
        <v>0</v>
      </c>
      <c r="D12" s="1">
        <f>ROW(A117)</f>
        <v>117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B117</f>
        <v>171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02-01-03 Строительство 1хКЛ-0,4 кВ в ГНП (1х4,00 п.м. по плану)</v>
      </c>
      <c r="H18" s="3"/>
      <c r="I18" s="3"/>
      <c r="J18" s="3"/>
      <c r="K18" s="3"/>
      <c r="L18" s="3"/>
      <c r="M18" s="3"/>
      <c r="N18" s="3"/>
      <c r="O18" s="3">
        <f t="shared" ref="O18:AT18" si="1">O117</f>
        <v>2423.4899999999998</v>
      </c>
      <c r="P18" s="3">
        <f t="shared" si="1"/>
        <v>1529.81</v>
      </c>
      <c r="Q18" s="3">
        <f t="shared" si="1"/>
        <v>366.16</v>
      </c>
      <c r="R18" s="3">
        <f t="shared" si="1"/>
        <v>87.07</v>
      </c>
      <c r="S18" s="3">
        <f t="shared" si="1"/>
        <v>527.52</v>
      </c>
      <c r="T18" s="3">
        <f t="shared" si="1"/>
        <v>0</v>
      </c>
      <c r="U18" s="3">
        <f t="shared" si="1"/>
        <v>45.712396240000004</v>
      </c>
      <c r="V18" s="3">
        <f t="shared" si="1"/>
        <v>0</v>
      </c>
      <c r="W18" s="3">
        <f t="shared" si="1"/>
        <v>0</v>
      </c>
      <c r="X18" s="3">
        <f t="shared" si="1"/>
        <v>593.91999999999996</v>
      </c>
      <c r="Y18" s="3">
        <f t="shared" si="1"/>
        <v>333.86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3351.27</v>
      </c>
      <c r="AS18" s="3">
        <f t="shared" si="1"/>
        <v>2603.65</v>
      </c>
      <c r="AT18" s="3">
        <f t="shared" si="1"/>
        <v>747.62</v>
      </c>
      <c r="AU18" s="3">
        <f t="shared" ref="AU18:BZ18" si="2">AU117</f>
        <v>0</v>
      </c>
      <c r="AV18" s="3">
        <f t="shared" si="2"/>
        <v>1529.81</v>
      </c>
      <c r="AW18" s="3">
        <f t="shared" si="2"/>
        <v>1529.81</v>
      </c>
      <c r="AX18" s="3">
        <f t="shared" si="2"/>
        <v>0</v>
      </c>
      <c r="AY18" s="3">
        <f t="shared" si="2"/>
        <v>1529.81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DG117</f>
        <v>48808.46</v>
      </c>
      <c r="DH18" s="4">
        <f t="shared" si="4"/>
        <v>12728.5</v>
      </c>
      <c r="DI18" s="4">
        <f t="shared" si="4"/>
        <v>8729.83</v>
      </c>
      <c r="DJ18" s="4">
        <f t="shared" si="4"/>
        <v>4837.76</v>
      </c>
      <c r="DK18" s="4">
        <f t="shared" si="4"/>
        <v>27350.13</v>
      </c>
      <c r="DL18" s="4">
        <f t="shared" si="4"/>
        <v>0</v>
      </c>
      <c r="DM18" s="4">
        <f t="shared" si="4"/>
        <v>45.712396240000004</v>
      </c>
      <c r="DN18" s="4">
        <f t="shared" si="4"/>
        <v>0</v>
      </c>
      <c r="DO18" s="4">
        <f t="shared" si="4"/>
        <v>0</v>
      </c>
      <c r="DP18" s="4">
        <f t="shared" si="4"/>
        <v>33467.57</v>
      </c>
      <c r="DQ18" s="4">
        <f t="shared" si="4"/>
        <v>18813.12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101089.15</v>
      </c>
      <c r="EK18" s="4">
        <f t="shared" si="4"/>
        <v>95518.91</v>
      </c>
      <c r="EL18" s="4">
        <f t="shared" si="4"/>
        <v>5570.24</v>
      </c>
      <c r="EM18" s="4">
        <f t="shared" ref="EM18:FR18" si="5">EM117</f>
        <v>0</v>
      </c>
      <c r="EN18" s="4">
        <f t="shared" si="5"/>
        <v>12728.5</v>
      </c>
      <c r="EO18" s="4">
        <f t="shared" si="5"/>
        <v>12728.5</v>
      </c>
      <c r="EP18" s="4">
        <f t="shared" si="5"/>
        <v>0</v>
      </c>
      <c r="EQ18" s="4">
        <f t="shared" si="5"/>
        <v>12728.5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ROW(A78)</f>
        <v>78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B78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Строительство 1хКЛ-0.4кВ в ГНП 4,00 м по плану</v>
      </c>
      <c r="H22" s="3"/>
      <c r="I22" s="3"/>
      <c r="J22" s="3"/>
      <c r="K22" s="3"/>
      <c r="L22" s="3"/>
      <c r="M22" s="3"/>
      <c r="N22" s="3"/>
      <c r="O22" s="3">
        <f t="shared" ref="O22:AT22" si="8">O78</f>
        <v>2423.4899999999998</v>
      </c>
      <c r="P22" s="3">
        <f t="shared" si="8"/>
        <v>1529.81</v>
      </c>
      <c r="Q22" s="3">
        <f t="shared" si="8"/>
        <v>366.16</v>
      </c>
      <c r="R22" s="3">
        <f t="shared" si="8"/>
        <v>87.07</v>
      </c>
      <c r="S22" s="3">
        <f t="shared" si="8"/>
        <v>527.52</v>
      </c>
      <c r="T22" s="3">
        <f t="shared" si="8"/>
        <v>0</v>
      </c>
      <c r="U22" s="3">
        <f t="shared" si="8"/>
        <v>45.712396240000004</v>
      </c>
      <c r="V22" s="3">
        <f t="shared" si="8"/>
        <v>0</v>
      </c>
      <c r="W22" s="3">
        <f t="shared" si="8"/>
        <v>0</v>
      </c>
      <c r="X22" s="3">
        <f t="shared" si="8"/>
        <v>593.91999999999996</v>
      </c>
      <c r="Y22" s="3">
        <f t="shared" si="8"/>
        <v>333.86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3351.27</v>
      </c>
      <c r="AS22" s="3">
        <f t="shared" si="8"/>
        <v>2603.65</v>
      </c>
      <c r="AT22" s="3">
        <f t="shared" si="8"/>
        <v>747.62</v>
      </c>
      <c r="AU22" s="3">
        <f t="shared" ref="AU22:BZ22" si="9">AU78</f>
        <v>0</v>
      </c>
      <c r="AV22" s="3">
        <f t="shared" si="9"/>
        <v>1529.81</v>
      </c>
      <c r="AW22" s="3">
        <f t="shared" si="9"/>
        <v>1529.81</v>
      </c>
      <c r="AX22" s="3">
        <f t="shared" si="9"/>
        <v>0</v>
      </c>
      <c r="AY22" s="3">
        <f t="shared" si="9"/>
        <v>1529.81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CA78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DG78</f>
        <v>48808.46</v>
      </c>
      <c r="DH22" s="4">
        <f t="shared" si="11"/>
        <v>12728.5</v>
      </c>
      <c r="DI22" s="4">
        <f t="shared" si="11"/>
        <v>8729.83</v>
      </c>
      <c r="DJ22" s="4">
        <f t="shared" si="11"/>
        <v>4837.76</v>
      </c>
      <c r="DK22" s="4">
        <f t="shared" si="11"/>
        <v>27350.13</v>
      </c>
      <c r="DL22" s="4">
        <f t="shared" si="11"/>
        <v>0</v>
      </c>
      <c r="DM22" s="4">
        <f t="shared" si="11"/>
        <v>45.712396240000004</v>
      </c>
      <c r="DN22" s="4">
        <f t="shared" si="11"/>
        <v>0</v>
      </c>
      <c r="DO22" s="4">
        <f t="shared" si="11"/>
        <v>0</v>
      </c>
      <c r="DP22" s="4">
        <f t="shared" si="11"/>
        <v>33467.57</v>
      </c>
      <c r="DQ22" s="4">
        <f t="shared" si="11"/>
        <v>18813.12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101089.15</v>
      </c>
      <c r="EK22" s="4">
        <f t="shared" si="11"/>
        <v>95518.91</v>
      </c>
      <c r="EL22" s="4">
        <f t="shared" si="11"/>
        <v>5570.24</v>
      </c>
      <c r="EM22" s="4">
        <f t="shared" ref="EM22:FR22" si="12">EM78</f>
        <v>0</v>
      </c>
      <c r="EN22" s="4">
        <f t="shared" si="12"/>
        <v>12728.5</v>
      </c>
      <c r="EO22" s="4">
        <f t="shared" si="12"/>
        <v>12728.5</v>
      </c>
      <c r="EP22" s="4">
        <f t="shared" si="12"/>
        <v>0</v>
      </c>
      <c r="EQ22" s="4">
        <f t="shared" si="12"/>
        <v>12728.5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FS78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ROW(A48)</f>
        <v>48</v>
      </c>
      <c r="E24" s="1"/>
      <c r="F24" s="1" t="s">
        <v>3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B48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/>
      </c>
      <c r="G26" s="3" t="str">
        <f t="shared" si="14"/>
        <v>Строительство кабельной линии закрытым способом</v>
      </c>
      <c r="H26" s="3"/>
      <c r="I26" s="3"/>
      <c r="J26" s="3"/>
      <c r="K26" s="3"/>
      <c r="L26" s="3"/>
      <c r="M26" s="3"/>
      <c r="N26" s="3"/>
      <c r="O26" s="3">
        <f t="shared" ref="O26:AT26" si="15">O48</f>
        <v>2423.4899999999998</v>
      </c>
      <c r="P26" s="3">
        <f t="shared" si="15"/>
        <v>1529.81</v>
      </c>
      <c r="Q26" s="3">
        <f t="shared" si="15"/>
        <v>366.16</v>
      </c>
      <c r="R26" s="3">
        <f t="shared" si="15"/>
        <v>87.07</v>
      </c>
      <c r="S26" s="3">
        <f t="shared" si="15"/>
        <v>527.52</v>
      </c>
      <c r="T26" s="3">
        <f t="shared" si="15"/>
        <v>0</v>
      </c>
      <c r="U26" s="3">
        <f t="shared" si="15"/>
        <v>45.712396240000004</v>
      </c>
      <c r="V26" s="3">
        <f t="shared" si="15"/>
        <v>0</v>
      </c>
      <c r="W26" s="3">
        <f t="shared" si="15"/>
        <v>0</v>
      </c>
      <c r="X26" s="3">
        <f t="shared" si="15"/>
        <v>593.91999999999996</v>
      </c>
      <c r="Y26" s="3">
        <f t="shared" si="15"/>
        <v>333.86</v>
      </c>
      <c r="Z26" s="3">
        <f t="shared" si="15"/>
        <v>0</v>
      </c>
      <c r="AA26" s="3">
        <f t="shared" si="15"/>
        <v>0</v>
      </c>
      <c r="AB26" s="3">
        <f t="shared" si="15"/>
        <v>2423.4899999999998</v>
      </c>
      <c r="AC26" s="3">
        <f t="shared" si="15"/>
        <v>1529.81</v>
      </c>
      <c r="AD26" s="3">
        <f t="shared" si="15"/>
        <v>366.16</v>
      </c>
      <c r="AE26" s="3">
        <f t="shared" si="15"/>
        <v>87.07</v>
      </c>
      <c r="AF26" s="3">
        <f t="shared" si="15"/>
        <v>527.52</v>
      </c>
      <c r="AG26" s="3">
        <f t="shared" si="15"/>
        <v>0</v>
      </c>
      <c r="AH26" s="3">
        <f t="shared" si="15"/>
        <v>45.712396240000004</v>
      </c>
      <c r="AI26" s="3">
        <f t="shared" si="15"/>
        <v>0</v>
      </c>
      <c r="AJ26" s="3">
        <f t="shared" si="15"/>
        <v>0</v>
      </c>
      <c r="AK26" s="3">
        <f t="shared" si="15"/>
        <v>593.91999999999996</v>
      </c>
      <c r="AL26" s="3">
        <f t="shared" si="15"/>
        <v>333.86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3351.27</v>
      </c>
      <c r="AS26" s="3">
        <f t="shared" si="15"/>
        <v>2603.65</v>
      </c>
      <c r="AT26" s="3">
        <f t="shared" si="15"/>
        <v>747.62</v>
      </c>
      <c r="AU26" s="3">
        <f t="shared" ref="AU26:BZ26" si="16">AU48</f>
        <v>0</v>
      </c>
      <c r="AV26" s="3">
        <f t="shared" si="16"/>
        <v>1529.81</v>
      </c>
      <c r="AW26" s="3">
        <f t="shared" si="16"/>
        <v>1529.81</v>
      </c>
      <c r="AX26" s="3">
        <f t="shared" si="16"/>
        <v>0</v>
      </c>
      <c r="AY26" s="3">
        <f t="shared" si="16"/>
        <v>1529.81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CA48</f>
        <v>3351.27</v>
      </c>
      <c r="CB26" s="3">
        <f t="shared" si="17"/>
        <v>2603.65</v>
      </c>
      <c r="CC26" s="3">
        <f t="shared" si="17"/>
        <v>747.62</v>
      </c>
      <c r="CD26" s="3">
        <f t="shared" si="17"/>
        <v>0</v>
      </c>
      <c r="CE26" s="3">
        <f t="shared" si="17"/>
        <v>1529.81</v>
      </c>
      <c r="CF26" s="3">
        <f t="shared" si="17"/>
        <v>1529.81</v>
      </c>
      <c r="CG26" s="3">
        <f t="shared" si="17"/>
        <v>0</v>
      </c>
      <c r="CH26" s="3">
        <f t="shared" si="17"/>
        <v>1529.81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DG48</f>
        <v>48808.46</v>
      </c>
      <c r="DH26" s="4">
        <f t="shared" si="18"/>
        <v>12728.5</v>
      </c>
      <c r="DI26" s="4">
        <f t="shared" si="18"/>
        <v>8729.83</v>
      </c>
      <c r="DJ26" s="4">
        <f t="shared" si="18"/>
        <v>4837.76</v>
      </c>
      <c r="DK26" s="4">
        <f t="shared" si="18"/>
        <v>27350.13</v>
      </c>
      <c r="DL26" s="4">
        <f t="shared" si="18"/>
        <v>0</v>
      </c>
      <c r="DM26" s="4">
        <f t="shared" si="18"/>
        <v>45.712396240000004</v>
      </c>
      <c r="DN26" s="4">
        <f t="shared" si="18"/>
        <v>0</v>
      </c>
      <c r="DO26" s="4">
        <f t="shared" si="18"/>
        <v>0</v>
      </c>
      <c r="DP26" s="4">
        <f t="shared" si="18"/>
        <v>33467.57</v>
      </c>
      <c r="DQ26" s="4">
        <f t="shared" si="18"/>
        <v>18813.12</v>
      </c>
      <c r="DR26" s="4">
        <f t="shared" si="18"/>
        <v>0</v>
      </c>
      <c r="DS26" s="4">
        <f t="shared" si="18"/>
        <v>0</v>
      </c>
      <c r="DT26" s="4">
        <f t="shared" si="18"/>
        <v>48808.46</v>
      </c>
      <c r="DU26" s="4">
        <f t="shared" si="18"/>
        <v>12728.5</v>
      </c>
      <c r="DV26" s="4">
        <f t="shared" si="18"/>
        <v>8729.83</v>
      </c>
      <c r="DW26" s="4">
        <f t="shared" si="18"/>
        <v>4837.76</v>
      </c>
      <c r="DX26" s="4">
        <f t="shared" si="18"/>
        <v>27350.13</v>
      </c>
      <c r="DY26" s="4">
        <f t="shared" si="18"/>
        <v>0</v>
      </c>
      <c r="DZ26" s="4">
        <f t="shared" si="18"/>
        <v>45.712396240000004</v>
      </c>
      <c r="EA26" s="4">
        <f t="shared" si="18"/>
        <v>0</v>
      </c>
      <c r="EB26" s="4">
        <f t="shared" si="18"/>
        <v>0</v>
      </c>
      <c r="EC26" s="4">
        <f t="shared" si="18"/>
        <v>33467.57</v>
      </c>
      <c r="ED26" s="4">
        <f t="shared" si="18"/>
        <v>18813.12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101089.15</v>
      </c>
      <c r="EK26" s="4">
        <f t="shared" si="18"/>
        <v>95518.91</v>
      </c>
      <c r="EL26" s="4">
        <f t="shared" si="18"/>
        <v>5570.24</v>
      </c>
      <c r="EM26" s="4">
        <f t="shared" ref="EM26:FR26" si="19">EM48</f>
        <v>0</v>
      </c>
      <c r="EN26" s="4">
        <f t="shared" si="19"/>
        <v>12728.5</v>
      </c>
      <c r="EO26" s="4">
        <f t="shared" si="19"/>
        <v>12728.5</v>
      </c>
      <c r="EP26" s="4">
        <f t="shared" si="19"/>
        <v>0</v>
      </c>
      <c r="EQ26" s="4">
        <f t="shared" si="19"/>
        <v>12728.5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FS48</f>
        <v>101089.15</v>
      </c>
      <c r="FT26" s="4">
        <f t="shared" si="20"/>
        <v>95518.91</v>
      </c>
      <c r="FU26" s="4">
        <f t="shared" si="20"/>
        <v>5570.24</v>
      </c>
      <c r="FV26" s="4">
        <f t="shared" si="20"/>
        <v>0</v>
      </c>
      <c r="FW26" s="4">
        <f t="shared" si="20"/>
        <v>12728.5</v>
      </c>
      <c r="FX26" s="4">
        <f t="shared" si="20"/>
        <v>12728.5</v>
      </c>
      <c r="FY26" s="4">
        <f t="shared" si="20"/>
        <v>0</v>
      </c>
      <c r="FZ26" s="4">
        <f t="shared" si="20"/>
        <v>12728.5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16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17</v>
      </c>
      <c r="F29" s="2" t="s">
        <v>18</v>
      </c>
      <c r="G29" s="2" t="s">
        <v>19</v>
      </c>
      <c r="H29" s="2" t="s">
        <v>20</v>
      </c>
      <c r="I29" s="2">
        <f>ROUND((1*1*2+1.5*1.5*2)/100,9)</f>
        <v>6.5000000000000002E-2</v>
      </c>
      <c r="J29" s="2">
        <v>0</v>
      </c>
      <c r="K29" s="2">
        <f>ROUND((1*1*2+1.5*1.5*2)/100,9)</f>
        <v>6.5000000000000002E-2</v>
      </c>
      <c r="L29" s="2"/>
      <c r="M29" s="2"/>
      <c r="N29" s="2"/>
      <c r="O29" s="2">
        <f t="shared" ref="O29:O46" si="21">ROUND(CP29,2)</f>
        <v>165.7</v>
      </c>
      <c r="P29" s="2">
        <f t="shared" ref="P29:P40" si="22">ROUND((ROUND((AC29*AW29*I29),2)*BC29),2)</f>
        <v>0</v>
      </c>
      <c r="Q29" s="2">
        <f t="shared" ref="Q29:Q40" si="23">(ROUND((ROUND(((ET29)*AV29*I29),2)*BB29),2)+ROUND((ROUND(((AE29-(EU29))*AV29*I29),2)*BS29),2))</f>
        <v>0</v>
      </c>
      <c r="R29" s="2">
        <f t="shared" ref="R29:R40" si="24">ROUND((ROUND((AE29*AV29*I29),2)*BS29),2)</f>
        <v>0</v>
      </c>
      <c r="S29" s="2">
        <f t="shared" ref="S29:S40" si="25">ROUND((ROUND((AF29*AV29*I29),2)*BA29),2)</f>
        <v>165.7</v>
      </c>
      <c r="T29" s="2">
        <f t="shared" ref="T29:T46" si="26">ROUND(CU29*I29,2)</f>
        <v>0</v>
      </c>
      <c r="U29" s="2">
        <f t="shared" ref="U29:U46" si="27">CV29*I29</f>
        <v>15.631824</v>
      </c>
      <c r="V29" s="2">
        <f t="shared" ref="V29:V46" si="28">CW29*I29</f>
        <v>0</v>
      </c>
      <c r="W29" s="2">
        <f t="shared" ref="W29:W46" si="29">ROUND(CX29*I29,2)</f>
        <v>0</v>
      </c>
      <c r="X29" s="2">
        <f t="shared" ref="X29:X46" si="30">ROUND(CY29,2)</f>
        <v>147.47</v>
      </c>
      <c r="Y29" s="2">
        <f t="shared" ref="Y29:Y46" si="31">ROUND(CZ29,2)</f>
        <v>66.28</v>
      </c>
      <c r="Z29" s="2"/>
      <c r="AA29" s="2">
        <v>432486673</v>
      </c>
      <c r="AB29" s="2">
        <f t="shared" ref="AB29:AB46" si="32">ROUND((AC29+AD29+AF29),6)</f>
        <v>2042.62</v>
      </c>
      <c r="AC29" s="2">
        <f t="shared" ref="AC29:AC46" si="33">ROUND((ES29),6)</f>
        <v>0</v>
      </c>
      <c r="AD29" s="2">
        <f t="shared" ref="AD29:AD40" si="34">ROUND((((ET29)-(EU29))+AE29),6)</f>
        <v>0</v>
      </c>
      <c r="AE29" s="2">
        <f t="shared" ref="AE29:AE46" si="35">ROUND((EU29),6)</f>
        <v>0</v>
      </c>
      <c r="AF29" s="2">
        <f t="shared" ref="AF29:AF46" si="36">ROUND((EV29),6)</f>
        <v>2042.62</v>
      </c>
      <c r="AG29" s="2">
        <f t="shared" ref="AG29:AG46" si="37">ROUND((AP29),6)</f>
        <v>0</v>
      </c>
      <c r="AH29" s="2">
        <f t="shared" ref="AH29:AH46" si="38">(EW29)</f>
        <v>192.7</v>
      </c>
      <c r="AI29" s="2">
        <f t="shared" ref="AI29:AI46" si="39">(EX29)</f>
        <v>0</v>
      </c>
      <c r="AJ29" s="2">
        <f t="shared" ref="AJ29:AJ46" si="40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21</v>
      </c>
      <c r="BK29" s="2"/>
      <c r="BL29" s="2"/>
      <c r="BM29" s="2">
        <v>2</v>
      </c>
      <c r="BN29" s="2">
        <v>0</v>
      </c>
      <c r="BO29" s="2" t="s">
        <v>18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 t="shared" ref="CP29:CP46" si="41">(P29+Q29+S29)</f>
        <v>165.7</v>
      </c>
      <c r="CQ29" s="2">
        <f t="shared" ref="CQ29:CQ40" si="42">ROUND((ROUND((AC29*AW29*1),2)*BC29),2)</f>
        <v>0</v>
      </c>
      <c r="CR29" s="2">
        <f t="shared" ref="CR29:CR40" si="43">(ROUND((ROUND(((ET29)*AV29*1),2)*BB29),2)+ROUND((ROUND(((AE29-(EU29))*AV29*1),2)*BS29),2))</f>
        <v>0</v>
      </c>
      <c r="CS29" s="2">
        <f t="shared" ref="CS29:CS40" si="44">ROUND((ROUND((AE29*AV29*1),2)*BS29),2)</f>
        <v>0</v>
      </c>
      <c r="CT29" s="2">
        <f t="shared" ref="CT29:CT40" si="45">ROUND((ROUND((AF29*AV29*1),2)*BA29),2)</f>
        <v>2549.19</v>
      </c>
      <c r="CU29" s="2">
        <f t="shared" ref="CU29:CU46" si="46">AG29</f>
        <v>0</v>
      </c>
      <c r="CV29" s="2">
        <f t="shared" ref="CV29:CV40" si="47">(AH29*AV29)</f>
        <v>240.4896</v>
      </c>
      <c r="CW29" s="2">
        <f t="shared" ref="CW29:CW46" si="48">AI29</f>
        <v>0</v>
      </c>
      <c r="CX29" s="2">
        <f t="shared" ref="CX29:CX46" si="49">AJ29</f>
        <v>0</v>
      </c>
      <c r="CY29" s="2">
        <f t="shared" ref="CY29:CY40" si="50">(((S29+R29)*AT29)/100)</f>
        <v>147.47299999999998</v>
      </c>
      <c r="CZ29" s="2">
        <f t="shared" ref="CZ29:CZ40" si="51">(((S29+R29)*AU29)/100)</f>
        <v>66.28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20</v>
      </c>
      <c r="DW29" s="2" t="s">
        <v>20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405818628</v>
      </c>
      <c r="EF29" s="2">
        <v>30</v>
      </c>
      <c r="EG29" s="2" t="s">
        <v>22</v>
      </c>
      <c r="EH29" s="2">
        <v>0</v>
      </c>
      <c r="EI29" s="2" t="s">
        <v>3</v>
      </c>
      <c r="EJ29" s="2">
        <v>1</v>
      </c>
      <c r="EK29" s="2">
        <v>2</v>
      </c>
      <c r="EL29" s="2" t="s">
        <v>23</v>
      </c>
      <c r="EM29" s="2" t="s">
        <v>24</v>
      </c>
      <c r="EN29" s="2"/>
      <c r="EO29" s="2" t="s">
        <v>3</v>
      </c>
      <c r="EP29" s="2"/>
      <c r="EQ29" s="2">
        <v>0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-1145908526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46" si="52">ROUND(IF(AND(BH29=3,BI29=3,FS29&lt;&gt;0),P29,0),2)</f>
        <v>0</v>
      </c>
      <c r="GM29" s="2">
        <f t="shared" ref="GM29:GM46" si="53">ROUND(O29+X29+Y29,2)+GX29</f>
        <v>379.45</v>
      </c>
      <c r="GN29" s="2">
        <f t="shared" ref="GN29:GN46" si="54">IF(OR(BI29=0,BI29=1),GM29-GX29,0)</f>
        <v>379.45</v>
      </c>
      <c r="GO29" s="2">
        <f t="shared" ref="GO29:GO46" si="55">IF(BI29=2,GM29-GX29,0)</f>
        <v>0</v>
      </c>
      <c r="GP29" s="2">
        <f t="shared" ref="GP29:GP46" si="56"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 t="shared" ref="GV29:GV46" si="57">ROUND((GT29),6)</f>
        <v>0</v>
      </c>
      <c r="GW29" s="2">
        <v>1</v>
      </c>
      <c r="GX29" s="2">
        <f t="shared" ref="GX29:GX46" si="58">ROUND(HC29*I29,2)</f>
        <v>0</v>
      </c>
      <c r="GY29" s="2"/>
      <c r="GZ29" s="2"/>
      <c r="HA29" s="2">
        <v>0</v>
      </c>
      <c r="HB29" s="2">
        <v>0</v>
      </c>
      <c r="HC29" s="2">
        <f t="shared" ref="HC29:HC46" si="59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E30" t="s">
        <v>17</v>
      </c>
      <c r="F30" t="s">
        <v>18</v>
      </c>
      <c r="G30" t="s">
        <v>19</v>
      </c>
      <c r="H30" t="s">
        <v>20</v>
      </c>
      <c r="I30">
        <f>ROUND((1*1*2+1.5*1.5*2)/100,9)</f>
        <v>6.5000000000000002E-2</v>
      </c>
      <c r="J30">
        <v>0</v>
      </c>
      <c r="K30">
        <f>ROUND((1*1*2+1.5*1.5*2)/100,9)</f>
        <v>6.5000000000000002E-2</v>
      </c>
      <c r="O30">
        <f t="shared" si="21"/>
        <v>9337.2000000000007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9337.2000000000007</v>
      </c>
      <c r="T30">
        <f t="shared" si="26"/>
        <v>0</v>
      </c>
      <c r="U30">
        <f t="shared" si="27"/>
        <v>15.631824</v>
      </c>
      <c r="V30">
        <f t="shared" si="28"/>
        <v>0</v>
      </c>
      <c r="W30">
        <f t="shared" si="29"/>
        <v>0</v>
      </c>
      <c r="X30">
        <f t="shared" si="30"/>
        <v>8310.11</v>
      </c>
      <c r="Y30">
        <f t="shared" si="31"/>
        <v>3734.88</v>
      </c>
      <c r="AA30">
        <v>432486671</v>
      </c>
      <c r="AB30">
        <f t="shared" si="32"/>
        <v>2042.62</v>
      </c>
      <c r="AC30">
        <f t="shared" si="33"/>
        <v>0</v>
      </c>
      <c r="AD30">
        <f t="shared" si="34"/>
        <v>0</v>
      </c>
      <c r="AE30">
        <f t="shared" si="35"/>
        <v>0</v>
      </c>
      <c r="AF30">
        <f t="shared" si="36"/>
        <v>2042.62</v>
      </c>
      <c r="AG30">
        <f t="shared" si="37"/>
        <v>0</v>
      </c>
      <c r="AH30">
        <f t="shared" si="38"/>
        <v>192.7</v>
      </c>
      <c r="AI30">
        <f t="shared" si="39"/>
        <v>0</v>
      </c>
      <c r="AJ30">
        <f t="shared" si="40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56.35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2</v>
      </c>
      <c r="BN30">
        <v>0</v>
      </c>
      <c r="BO30" t="s">
        <v>18</v>
      </c>
      <c r="BP30">
        <v>1</v>
      </c>
      <c r="BQ30">
        <v>30</v>
      </c>
      <c r="BR30">
        <v>0</v>
      </c>
      <c r="BS30">
        <v>56.35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41"/>
        <v>9337.2000000000007</v>
      </c>
      <c r="CQ30">
        <f t="shared" si="42"/>
        <v>0</v>
      </c>
      <c r="CR30">
        <f t="shared" si="43"/>
        <v>0</v>
      </c>
      <c r="CS30">
        <f t="shared" si="44"/>
        <v>0</v>
      </c>
      <c r="CT30">
        <f t="shared" si="45"/>
        <v>143646.85999999999</v>
      </c>
      <c r="CU30">
        <f t="shared" si="46"/>
        <v>0</v>
      </c>
      <c r="CV30">
        <f t="shared" si="47"/>
        <v>240.4896</v>
      </c>
      <c r="CW30">
        <f t="shared" si="48"/>
        <v>0</v>
      </c>
      <c r="CX30">
        <f t="shared" si="49"/>
        <v>0</v>
      </c>
      <c r="CY30">
        <f t="shared" si="50"/>
        <v>8310.1080000000002</v>
      </c>
      <c r="CZ30">
        <f t="shared" si="51"/>
        <v>3734.88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405818628</v>
      </c>
      <c r="EF30">
        <v>30</v>
      </c>
      <c r="EG30" t="s">
        <v>22</v>
      </c>
      <c r="EH30">
        <v>0</v>
      </c>
      <c r="EI30" t="s">
        <v>3</v>
      </c>
      <c r="EJ30">
        <v>1</v>
      </c>
      <c r="EK30">
        <v>2</v>
      </c>
      <c r="EL30" t="s">
        <v>23</v>
      </c>
      <c r="EM30" t="s">
        <v>24</v>
      </c>
      <c r="EO30" t="s">
        <v>3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-1145908526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2"/>
        <v>0</v>
      </c>
      <c r="GM30">
        <f t="shared" si="53"/>
        <v>21382.19</v>
      </c>
      <c r="GN30">
        <f t="shared" si="54"/>
        <v>21382.19</v>
      </c>
      <c r="GO30">
        <f t="shared" si="55"/>
        <v>0</v>
      </c>
      <c r="GP30">
        <f t="shared" si="56"/>
        <v>0</v>
      </c>
      <c r="GR30">
        <v>0</v>
      </c>
      <c r="GS30">
        <v>3</v>
      </c>
      <c r="GT30">
        <v>0</v>
      </c>
      <c r="GU30" t="s">
        <v>3</v>
      </c>
      <c r="GV30">
        <f t="shared" si="57"/>
        <v>0</v>
      </c>
      <c r="GW30">
        <v>1</v>
      </c>
      <c r="GX30">
        <f t="shared" si="58"/>
        <v>0</v>
      </c>
      <c r="HA30">
        <v>0</v>
      </c>
      <c r="HB30">
        <v>0</v>
      </c>
      <c r="HC30">
        <f t="shared" si="5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/>
      <c r="D31" s="2"/>
      <c r="E31" s="2" t="s">
        <v>25</v>
      </c>
      <c r="F31" s="2" t="s">
        <v>26</v>
      </c>
      <c r="G31" s="2" t="s">
        <v>27</v>
      </c>
      <c r="H31" s="2" t="s">
        <v>20</v>
      </c>
      <c r="I31" s="2">
        <f>ROUND(6.5/100,9)</f>
        <v>6.5000000000000002E-2</v>
      </c>
      <c r="J31" s="2">
        <v>0</v>
      </c>
      <c r="K31" s="2">
        <f>ROUND(6.5/100,9)</f>
        <v>6.5000000000000002E-2</v>
      </c>
      <c r="L31" s="2"/>
      <c r="M31" s="2"/>
      <c r="N31" s="2"/>
      <c r="O31" s="2">
        <f t="shared" si="21"/>
        <v>85.27</v>
      </c>
      <c r="P31" s="2">
        <f t="shared" si="22"/>
        <v>0</v>
      </c>
      <c r="Q31" s="2">
        <f t="shared" si="23"/>
        <v>0</v>
      </c>
      <c r="R31" s="2">
        <f t="shared" si="24"/>
        <v>0</v>
      </c>
      <c r="S31" s="2">
        <f t="shared" si="25"/>
        <v>85.27</v>
      </c>
      <c r="T31" s="2">
        <f t="shared" si="26"/>
        <v>0</v>
      </c>
      <c r="U31" s="2">
        <f t="shared" si="27"/>
        <v>8.6830848000000014</v>
      </c>
      <c r="V31" s="2">
        <f t="shared" si="28"/>
        <v>0</v>
      </c>
      <c r="W31" s="2">
        <f t="shared" si="29"/>
        <v>0</v>
      </c>
      <c r="X31" s="2">
        <f t="shared" si="30"/>
        <v>75.89</v>
      </c>
      <c r="Y31" s="2">
        <f t="shared" si="31"/>
        <v>34.11</v>
      </c>
      <c r="Z31" s="2"/>
      <c r="AA31" s="2">
        <v>432486673</v>
      </c>
      <c r="AB31" s="2">
        <f t="shared" si="32"/>
        <v>1051.1300000000001</v>
      </c>
      <c r="AC31" s="2">
        <f t="shared" si="33"/>
        <v>0</v>
      </c>
      <c r="AD31" s="2">
        <f t="shared" si="34"/>
        <v>0</v>
      </c>
      <c r="AE31" s="2">
        <f t="shared" si="35"/>
        <v>0</v>
      </c>
      <c r="AF31" s="2">
        <f t="shared" si="36"/>
        <v>1051.1300000000001</v>
      </c>
      <c r="AG31" s="2">
        <f t="shared" si="37"/>
        <v>0</v>
      </c>
      <c r="AH31" s="2">
        <f t="shared" si="38"/>
        <v>107.04</v>
      </c>
      <c r="AI31" s="2">
        <f t="shared" si="39"/>
        <v>0</v>
      </c>
      <c r="AJ31" s="2">
        <f t="shared" si="40"/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1.248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28</v>
      </c>
      <c r="BK31" s="2"/>
      <c r="BL31" s="2"/>
      <c r="BM31" s="2">
        <v>2</v>
      </c>
      <c r="BN31" s="2">
        <v>0</v>
      </c>
      <c r="BO31" s="2" t="s">
        <v>26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 t="shared" si="41"/>
        <v>85.27</v>
      </c>
      <c r="CQ31" s="2">
        <f t="shared" si="42"/>
        <v>0</v>
      </c>
      <c r="CR31" s="2">
        <f t="shared" si="43"/>
        <v>0</v>
      </c>
      <c r="CS31" s="2">
        <f t="shared" si="44"/>
        <v>0</v>
      </c>
      <c r="CT31" s="2">
        <f t="shared" si="45"/>
        <v>1311.81</v>
      </c>
      <c r="CU31" s="2">
        <f t="shared" si="46"/>
        <v>0</v>
      </c>
      <c r="CV31" s="2">
        <f t="shared" si="47"/>
        <v>133.58592000000002</v>
      </c>
      <c r="CW31" s="2">
        <f t="shared" si="48"/>
        <v>0</v>
      </c>
      <c r="CX31" s="2">
        <f t="shared" si="49"/>
        <v>0</v>
      </c>
      <c r="CY31" s="2">
        <f t="shared" si="50"/>
        <v>75.890299999999996</v>
      </c>
      <c r="CZ31" s="2">
        <f t="shared" si="51"/>
        <v>34.107999999999997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20</v>
      </c>
      <c r="DW31" s="2" t="s">
        <v>20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405818628</v>
      </c>
      <c r="EF31" s="2">
        <v>30</v>
      </c>
      <c r="EG31" s="2" t="s">
        <v>22</v>
      </c>
      <c r="EH31" s="2">
        <v>0</v>
      </c>
      <c r="EI31" s="2" t="s">
        <v>3</v>
      </c>
      <c r="EJ31" s="2">
        <v>1</v>
      </c>
      <c r="EK31" s="2">
        <v>2</v>
      </c>
      <c r="EL31" s="2" t="s">
        <v>23</v>
      </c>
      <c r="EM31" s="2" t="s">
        <v>24</v>
      </c>
      <c r="EN31" s="2"/>
      <c r="EO31" s="2" t="s">
        <v>3</v>
      </c>
      <c r="EP31" s="2"/>
      <c r="EQ31" s="2">
        <v>0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1448866383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52"/>
        <v>0</v>
      </c>
      <c r="GM31" s="2">
        <f t="shared" si="53"/>
        <v>195.27</v>
      </c>
      <c r="GN31" s="2">
        <f t="shared" si="54"/>
        <v>195.27</v>
      </c>
      <c r="GO31" s="2">
        <f t="shared" si="55"/>
        <v>0</v>
      </c>
      <c r="GP31" s="2">
        <f t="shared" si="56"/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 t="shared" si="57"/>
        <v>0</v>
      </c>
      <c r="GW31" s="2">
        <v>1</v>
      </c>
      <c r="GX31" s="2">
        <f t="shared" si="58"/>
        <v>0</v>
      </c>
      <c r="GY31" s="2"/>
      <c r="GZ31" s="2"/>
      <c r="HA31" s="2">
        <v>0</v>
      </c>
      <c r="HB31" s="2">
        <v>0</v>
      </c>
      <c r="HC31" s="2">
        <f t="shared" si="59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E32" t="s">
        <v>25</v>
      </c>
      <c r="F32" t="s">
        <v>26</v>
      </c>
      <c r="G32" t="s">
        <v>27</v>
      </c>
      <c r="H32" t="s">
        <v>20</v>
      </c>
      <c r="I32">
        <f>ROUND(6.5/100,9)</f>
        <v>6.5000000000000002E-2</v>
      </c>
      <c r="J32">
        <v>0</v>
      </c>
      <c r="K32">
        <f>ROUND(6.5/100,9)</f>
        <v>6.5000000000000002E-2</v>
      </c>
      <c r="O32">
        <f t="shared" si="21"/>
        <v>4804.96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4804.96</v>
      </c>
      <c r="T32">
        <f t="shared" si="26"/>
        <v>0</v>
      </c>
      <c r="U32">
        <f t="shared" si="27"/>
        <v>8.6830848000000014</v>
      </c>
      <c r="V32">
        <f t="shared" si="28"/>
        <v>0</v>
      </c>
      <c r="W32">
        <f t="shared" si="29"/>
        <v>0</v>
      </c>
      <c r="X32">
        <f t="shared" si="30"/>
        <v>4276.41</v>
      </c>
      <c r="Y32">
        <f t="shared" si="31"/>
        <v>1921.98</v>
      </c>
      <c r="AA32">
        <v>432486671</v>
      </c>
      <c r="AB32">
        <f t="shared" si="32"/>
        <v>1051.1300000000001</v>
      </c>
      <c r="AC32">
        <f t="shared" si="33"/>
        <v>0</v>
      </c>
      <c r="AD32">
        <f t="shared" si="34"/>
        <v>0</v>
      </c>
      <c r="AE32">
        <f t="shared" si="35"/>
        <v>0</v>
      </c>
      <c r="AF32">
        <f t="shared" si="36"/>
        <v>1051.1300000000001</v>
      </c>
      <c r="AG32">
        <f t="shared" si="37"/>
        <v>0</v>
      </c>
      <c r="AH32">
        <f t="shared" si="38"/>
        <v>107.04</v>
      </c>
      <c r="AI32">
        <f t="shared" si="39"/>
        <v>0</v>
      </c>
      <c r="AJ32">
        <f t="shared" si="40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56.35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28</v>
      </c>
      <c r="BM32">
        <v>2</v>
      </c>
      <c r="BN32">
        <v>0</v>
      </c>
      <c r="BO32" t="s">
        <v>26</v>
      </c>
      <c r="BP32">
        <v>1</v>
      </c>
      <c r="BQ32">
        <v>30</v>
      </c>
      <c r="BR32">
        <v>0</v>
      </c>
      <c r="BS32">
        <v>56.35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41"/>
        <v>4804.96</v>
      </c>
      <c r="CQ32">
        <f t="shared" si="42"/>
        <v>0</v>
      </c>
      <c r="CR32">
        <f t="shared" si="43"/>
        <v>0</v>
      </c>
      <c r="CS32">
        <f t="shared" si="44"/>
        <v>0</v>
      </c>
      <c r="CT32">
        <f t="shared" si="45"/>
        <v>73920.490000000005</v>
      </c>
      <c r="CU32">
        <f t="shared" si="46"/>
        <v>0</v>
      </c>
      <c r="CV32">
        <f t="shared" si="47"/>
        <v>133.58592000000002</v>
      </c>
      <c r="CW32">
        <f t="shared" si="48"/>
        <v>0</v>
      </c>
      <c r="CX32">
        <f t="shared" si="49"/>
        <v>0</v>
      </c>
      <c r="CY32">
        <f t="shared" si="50"/>
        <v>4276.4143999999997</v>
      </c>
      <c r="CZ32">
        <f t="shared" si="51"/>
        <v>1921.9839999999999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405818628</v>
      </c>
      <c r="EF32">
        <v>30</v>
      </c>
      <c r="EG32" t="s">
        <v>22</v>
      </c>
      <c r="EH32">
        <v>0</v>
      </c>
      <c r="EI32" t="s">
        <v>3</v>
      </c>
      <c r="EJ32">
        <v>1</v>
      </c>
      <c r="EK32">
        <v>2</v>
      </c>
      <c r="EL32" t="s">
        <v>23</v>
      </c>
      <c r="EM32" t="s">
        <v>24</v>
      </c>
      <c r="EO32" t="s">
        <v>3</v>
      </c>
      <c r="EQ32">
        <v>0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1448866383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2"/>
        <v>0</v>
      </c>
      <c r="GM32">
        <f t="shared" si="53"/>
        <v>11003.35</v>
      </c>
      <c r="GN32">
        <f t="shared" si="54"/>
        <v>11003.35</v>
      </c>
      <c r="GO32">
        <f t="shared" si="55"/>
        <v>0</v>
      </c>
      <c r="GP32">
        <f t="shared" si="56"/>
        <v>0</v>
      </c>
      <c r="GR32">
        <v>0</v>
      </c>
      <c r="GS32">
        <v>3</v>
      </c>
      <c r="GT32">
        <v>0</v>
      </c>
      <c r="GU32" t="s">
        <v>3</v>
      </c>
      <c r="GV32">
        <f t="shared" si="57"/>
        <v>0</v>
      </c>
      <c r="GW32">
        <v>1</v>
      </c>
      <c r="GX32">
        <f t="shared" si="58"/>
        <v>0</v>
      </c>
      <c r="HA32">
        <v>0</v>
      </c>
      <c r="HB32">
        <v>0</v>
      </c>
      <c r="HC32">
        <f t="shared" si="59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>
        <f>ROW(SmtRes!A8)</f>
        <v>8</v>
      </c>
      <c r="D33" s="2">
        <f>ROW(EtalonRes!A9)</f>
        <v>9</v>
      </c>
      <c r="E33" s="2" t="s">
        <v>29</v>
      </c>
      <c r="F33" s="2" t="s">
        <v>30</v>
      </c>
      <c r="G33" s="2" t="s">
        <v>31</v>
      </c>
      <c r="H33" s="2" t="s">
        <v>32</v>
      </c>
      <c r="I33" s="2">
        <f>ROUND((4+4)/100,9)</f>
        <v>0.08</v>
      </c>
      <c r="J33" s="2">
        <v>0</v>
      </c>
      <c r="K33" s="2">
        <f>ROUND((4+4)/100,9)</f>
        <v>0.08</v>
      </c>
      <c r="L33" s="2"/>
      <c r="M33" s="2"/>
      <c r="N33" s="2"/>
      <c r="O33" s="2">
        <f t="shared" si="21"/>
        <v>577.32000000000005</v>
      </c>
      <c r="P33" s="2">
        <f t="shared" si="22"/>
        <v>3.77</v>
      </c>
      <c r="Q33" s="2">
        <f t="shared" si="23"/>
        <v>349.57</v>
      </c>
      <c r="R33" s="2">
        <f t="shared" si="24"/>
        <v>85.55</v>
      </c>
      <c r="S33" s="2">
        <f t="shared" si="25"/>
        <v>223.98</v>
      </c>
      <c r="T33" s="2">
        <f t="shared" si="26"/>
        <v>0</v>
      </c>
      <c r="U33" s="2">
        <f t="shared" si="27"/>
        <v>17.498799999999999</v>
      </c>
      <c r="V33" s="2">
        <f t="shared" si="28"/>
        <v>0</v>
      </c>
      <c r="W33" s="2">
        <f t="shared" si="29"/>
        <v>0</v>
      </c>
      <c r="X33" s="2">
        <f t="shared" si="30"/>
        <v>362.15</v>
      </c>
      <c r="Y33" s="2">
        <f t="shared" si="31"/>
        <v>229.05</v>
      </c>
      <c r="Z33" s="2"/>
      <c r="AA33" s="2">
        <v>432486673</v>
      </c>
      <c r="AB33" s="2">
        <f t="shared" si="32"/>
        <v>6766.23</v>
      </c>
      <c r="AC33" s="2">
        <f t="shared" si="33"/>
        <v>46.98</v>
      </c>
      <c r="AD33" s="2">
        <f t="shared" si="34"/>
        <v>4095.25</v>
      </c>
      <c r="AE33" s="2">
        <f t="shared" si="35"/>
        <v>1002.26</v>
      </c>
      <c r="AF33" s="2">
        <f t="shared" si="36"/>
        <v>2624</v>
      </c>
      <c r="AG33" s="2">
        <f t="shared" si="37"/>
        <v>0</v>
      </c>
      <c r="AH33" s="2">
        <f t="shared" si="38"/>
        <v>205</v>
      </c>
      <c r="AI33" s="2">
        <f t="shared" si="39"/>
        <v>0</v>
      </c>
      <c r="AJ33" s="2">
        <f t="shared" si="40"/>
        <v>0</v>
      </c>
      <c r="AK33" s="2">
        <v>6766.23</v>
      </c>
      <c r="AL33" s="2">
        <v>46.98</v>
      </c>
      <c r="AM33" s="2">
        <v>4095.25</v>
      </c>
      <c r="AN33" s="2">
        <v>1002.26</v>
      </c>
      <c r="AO33" s="2">
        <v>2624</v>
      </c>
      <c r="AP33" s="2">
        <v>0</v>
      </c>
      <c r="AQ33" s="2">
        <v>205</v>
      </c>
      <c r="AR33" s="2">
        <v>0</v>
      </c>
      <c r="AS33" s="2">
        <v>0</v>
      </c>
      <c r="AT33" s="2">
        <v>117</v>
      </c>
      <c r="AU33" s="2">
        <v>74</v>
      </c>
      <c r="AV33" s="2">
        <v>1.0669999999999999</v>
      </c>
      <c r="AW33" s="2">
        <v>1.0029999999999999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33</v>
      </c>
      <c r="BK33" s="2"/>
      <c r="BL33" s="2"/>
      <c r="BM33" s="2">
        <v>26</v>
      </c>
      <c r="BN33" s="2">
        <v>0</v>
      </c>
      <c r="BO33" s="2" t="s">
        <v>30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117</v>
      </c>
      <c r="CA33" s="2">
        <v>74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3</v>
      </c>
      <c r="CO33" s="2">
        <v>0</v>
      </c>
      <c r="CP33" s="2">
        <f t="shared" si="41"/>
        <v>577.31999999999994</v>
      </c>
      <c r="CQ33" s="2">
        <f t="shared" si="42"/>
        <v>47.12</v>
      </c>
      <c r="CR33" s="2">
        <f t="shared" si="43"/>
        <v>4369.63</v>
      </c>
      <c r="CS33" s="2">
        <f t="shared" si="44"/>
        <v>1069.4100000000001</v>
      </c>
      <c r="CT33" s="2">
        <f t="shared" si="45"/>
        <v>2799.81</v>
      </c>
      <c r="CU33" s="2">
        <f t="shared" si="46"/>
        <v>0</v>
      </c>
      <c r="CV33" s="2">
        <f t="shared" si="47"/>
        <v>218.73499999999999</v>
      </c>
      <c r="CW33" s="2">
        <f t="shared" si="48"/>
        <v>0</v>
      </c>
      <c r="CX33" s="2">
        <f t="shared" si="49"/>
        <v>0</v>
      </c>
      <c r="CY33" s="2">
        <f t="shared" si="50"/>
        <v>362.15009999999995</v>
      </c>
      <c r="CZ33" s="2">
        <f t="shared" si="51"/>
        <v>229.05219999999997</v>
      </c>
      <c r="DA33" s="2"/>
      <c r="DB33" s="2"/>
      <c r="DC33" s="2" t="s">
        <v>3</v>
      </c>
      <c r="DD33" s="2" t="s">
        <v>3</v>
      </c>
      <c r="DE33" s="2" t="s">
        <v>3</v>
      </c>
      <c r="DF33" s="2" t="s">
        <v>3</v>
      </c>
      <c r="DG33" s="2" t="s">
        <v>3</v>
      </c>
      <c r="DH33" s="2" t="s">
        <v>3</v>
      </c>
      <c r="DI33" s="2" t="s">
        <v>3</v>
      </c>
      <c r="DJ33" s="2" t="s">
        <v>3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32</v>
      </c>
      <c r="DW33" s="2" t="s">
        <v>32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405818652</v>
      </c>
      <c r="EF33" s="2">
        <v>30</v>
      </c>
      <c r="EG33" s="2" t="s">
        <v>22</v>
      </c>
      <c r="EH33" s="2">
        <v>0</v>
      </c>
      <c r="EI33" s="2" t="s">
        <v>3</v>
      </c>
      <c r="EJ33" s="2">
        <v>1</v>
      </c>
      <c r="EK33" s="2">
        <v>26</v>
      </c>
      <c r="EL33" s="2" t="s">
        <v>34</v>
      </c>
      <c r="EM33" s="2" t="s">
        <v>35</v>
      </c>
      <c r="EN33" s="2"/>
      <c r="EO33" s="2" t="s">
        <v>3</v>
      </c>
      <c r="EP33" s="2"/>
      <c r="EQ33" s="2">
        <v>0</v>
      </c>
      <c r="ER33" s="2">
        <v>6766.23</v>
      </c>
      <c r="ES33" s="2">
        <v>46.98</v>
      </c>
      <c r="ET33" s="2">
        <v>4095.25</v>
      </c>
      <c r="EU33" s="2">
        <v>1002.26</v>
      </c>
      <c r="EV33" s="2">
        <v>2624</v>
      </c>
      <c r="EW33" s="2">
        <v>205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117</v>
      </c>
      <c r="FY33" s="2">
        <v>74</v>
      </c>
      <c r="FZ33" s="2"/>
      <c r="GA33" s="2" t="s">
        <v>3</v>
      </c>
      <c r="GB33" s="2"/>
      <c r="GC33" s="2"/>
      <c r="GD33" s="2">
        <v>1</v>
      </c>
      <c r="GE33" s="2"/>
      <c r="GF33" s="2">
        <v>938260347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52"/>
        <v>0</v>
      </c>
      <c r="GM33" s="2">
        <f t="shared" si="53"/>
        <v>1168.52</v>
      </c>
      <c r="GN33" s="2">
        <f t="shared" si="54"/>
        <v>1168.52</v>
      </c>
      <c r="GO33" s="2">
        <f t="shared" si="55"/>
        <v>0</v>
      </c>
      <c r="GP33" s="2">
        <f t="shared" si="56"/>
        <v>0</v>
      </c>
      <c r="GQ33" s="2"/>
      <c r="GR33" s="2">
        <v>0</v>
      </c>
      <c r="GS33" s="2">
        <v>3</v>
      </c>
      <c r="GT33" s="2">
        <v>0</v>
      </c>
      <c r="GU33" s="2" t="s">
        <v>3</v>
      </c>
      <c r="GV33" s="2">
        <f t="shared" si="57"/>
        <v>0</v>
      </c>
      <c r="GW33" s="2">
        <v>1</v>
      </c>
      <c r="GX33" s="2">
        <f t="shared" si="58"/>
        <v>0</v>
      </c>
      <c r="GY33" s="2"/>
      <c r="GZ33" s="2"/>
      <c r="HA33" s="2">
        <v>0</v>
      </c>
      <c r="HB33" s="2">
        <v>0</v>
      </c>
      <c r="HC33" s="2">
        <f t="shared" si="59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C34">
        <f>ROW(SmtRes!A16)</f>
        <v>16</v>
      </c>
      <c r="D34">
        <f>ROW(EtalonRes!A18)</f>
        <v>18</v>
      </c>
      <c r="E34" t="s">
        <v>29</v>
      </c>
      <c r="F34" t="s">
        <v>30</v>
      </c>
      <c r="G34" t="s">
        <v>31</v>
      </c>
      <c r="H34" t="s">
        <v>32</v>
      </c>
      <c r="I34">
        <f>ROUND((4+4)/100,9)</f>
        <v>0.08</v>
      </c>
      <c r="J34">
        <v>0</v>
      </c>
      <c r="K34">
        <f>ROUND((4+4)/100,9)</f>
        <v>0.08</v>
      </c>
      <c r="O34">
        <f t="shared" si="21"/>
        <v>21352.7</v>
      </c>
      <c r="P34">
        <f t="shared" si="22"/>
        <v>51.61</v>
      </c>
      <c r="Q34">
        <f t="shared" si="23"/>
        <v>8679.82</v>
      </c>
      <c r="R34">
        <f t="shared" si="24"/>
        <v>4820.74</v>
      </c>
      <c r="S34">
        <f t="shared" si="25"/>
        <v>12621.27</v>
      </c>
      <c r="T34">
        <f t="shared" si="26"/>
        <v>0</v>
      </c>
      <c r="U34">
        <f t="shared" si="27"/>
        <v>17.498799999999999</v>
      </c>
      <c r="V34">
        <f t="shared" si="28"/>
        <v>0</v>
      </c>
      <c r="W34">
        <f t="shared" si="29"/>
        <v>0</v>
      </c>
      <c r="X34">
        <f t="shared" si="30"/>
        <v>20407.150000000001</v>
      </c>
      <c r="Y34">
        <f t="shared" si="31"/>
        <v>12907.09</v>
      </c>
      <c r="AA34">
        <v>432486671</v>
      </c>
      <c r="AB34">
        <f t="shared" si="32"/>
        <v>6766.23</v>
      </c>
      <c r="AC34">
        <f t="shared" si="33"/>
        <v>46.98</v>
      </c>
      <c r="AD34">
        <f t="shared" si="34"/>
        <v>4095.25</v>
      </c>
      <c r="AE34">
        <f t="shared" si="35"/>
        <v>1002.26</v>
      </c>
      <c r="AF34">
        <f t="shared" si="36"/>
        <v>2624</v>
      </c>
      <c r="AG34">
        <f t="shared" si="37"/>
        <v>0</v>
      </c>
      <c r="AH34">
        <f t="shared" si="38"/>
        <v>205</v>
      </c>
      <c r="AI34">
        <f t="shared" si="39"/>
        <v>0</v>
      </c>
      <c r="AJ34">
        <f t="shared" si="40"/>
        <v>0</v>
      </c>
      <c r="AK34">
        <v>6766.23</v>
      </c>
      <c r="AL34">
        <v>46.98</v>
      </c>
      <c r="AM34">
        <v>4095.25</v>
      </c>
      <c r="AN34">
        <v>1002.26</v>
      </c>
      <c r="AO34">
        <v>2624</v>
      </c>
      <c r="AP34">
        <v>0</v>
      </c>
      <c r="AQ34">
        <v>205</v>
      </c>
      <c r="AR34">
        <v>0</v>
      </c>
      <c r="AS34">
        <v>0</v>
      </c>
      <c r="AT34">
        <v>117</v>
      </c>
      <c r="AU34">
        <v>74</v>
      </c>
      <c r="AV34">
        <v>1.0669999999999999</v>
      </c>
      <c r="AW34">
        <v>1.0029999999999999</v>
      </c>
      <c r="AZ34">
        <v>1</v>
      </c>
      <c r="BA34">
        <v>56.35</v>
      </c>
      <c r="BB34">
        <v>24.83</v>
      </c>
      <c r="BC34">
        <v>13.69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33</v>
      </c>
      <c r="BM34">
        <v>26</v>
      </c>
      <c r="BN34">
        <v>0</v>
      </c>
      <c r="BO34" t="s">
        <v>30</v>
      </c>
      <c r="BP34">
        <v>1</v>
      </c>
      <c r="BQ34">
        <v>30</v>
      </c>
      <c r="BR34">
        <v>0</v>
      </c>
      <c r="BS34">
        <v>56.35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117</v>
      </c>
      <c r="CA34">
        <v>74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41"/>
        <v>21352.7</v>
      </c>
      <c r="CQ34">
        <f t="shared" si="42"/>
        <v>645.07000000000005</v>
      </c>
      <c r="CR34">
        <f t="shared" si="43"/>
        <v>108497.91</v>
      </c>
      <c r="CS34">
        <f t="shared" si="44"/>
        <v>60261.25</v>
      </c>
      <c r="CT34">
        <f t="shared" si="45"/>
        <v>157769.29</v>
      </c>
      <c r="CU34">
        <f t="shared" si="46"/>
        <v>0</v>
      </c>
      <c r="CV34">
        <f t="shared" si="47"/>
        <v>218.73499999999999</v>
      </c>
      <c r="CW34">
        <f t="shared" si="48"/>
        <v>0</v>
      </c>
      <c r="CX34">
        <f t="shared" si="49"/>
        <v>0</v>
      </c>
      <c r="CY34">
        <f t="shared" si="50"/>
        <v>20407.151700000002</v>
      </c>
      <c r="CZ34">
        <f t="shared" si="51"/>
        <v>12907.087400000002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32</v>
      </c>
      <c r="DW34" t="s">
        <v>32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405818652</v>
      </c>
      <c r="EF34">
        <v>30</v>
      </c>
      <c r="EG34" t="s">
        <v>22</v>
      </c>
      <c r="EH34">
        <v>0</v>
      </c>
      <c r="EI34" t="s">
        <v>3</v>
      </c>
      <c r="EJ34">
        <v>1</v>
      </c>
      <c r="EK34">
        <v>26</v>
      </c>
      <c r="EL34" t="s">
        <v>34</v>
      </c>
      <c r="EM34" t="s">
        <v>35</v>
      </c>
      <c r="EO34" t="s">
        <v>3</v>
      </c>
      <c r="EQ34">
        <v>0</v>
      </c>
      <c r="ER34">
        <v>6766.23</v>
      </c>
      <c r="ES34">
        <v>46.98</v>
      </c>
      <c r="ET34">
        <v>4095.25</v>
      </c>
      <c r="EU34">
        <v>1002.26</v>
      </c>
      <c r="EV34">
        <v>2624</v>
      </c>
      <c r="EW34">
        <v>205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117</v>
      </c>
      <c r="FY34">
        <v>74</v>
      </c>
      <c r="GA34" t="s">
        <v>3</v>
      </c>
      <c r="GD34">
        <v>1</v>
      </c>
      <c r="GF34">
        <v>938260347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2"/>
        <v>0</v>
      </c>
      <c r="GM34">
        <f t="shared" si="53"/>
        <v>54666.94</v>
      </c>
      <c r="GN34">
        <f t="shared" si="54"/>
        <v>54666.94</v>
      </c>
      <c r="GO34">
        <f t="shared" si="55"/>
        <v>0</v>
      </c>
      <c r="GP34">
        <f t="shared" si="56"/>
        <v>0</v>
      </c>
      <c r="GR34">
        <v>0</v>
      </c>
      <c r="GS34">
        <v>3</v>
      </c>
      <c r="GT34">
        <v>0</v>
      </c>
      <c r="GU34" t="s">
        <v>3</v>
      </c>
      <c r="GV34">
        <f t="shared" si="57"/>
        <v>0</v>
      </c>
      <c r="GW34">
        <v>1</v>
      </c>
      <c r="GX34">
        <f t="shared" si="58"/>
        <v>0</v>
      </c>
      <c r="HA34">
        <v>0</v>
      </c>
      <c r="HB34">
        <v>0</v>
      </c>
      <c r="HC34">
        <f t="shared" si="59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18</v>
      </c>
      <c r="B35" s="2">
        <v>1</v>
      </c>
      <c r="C35" s="2">
        <v>8</v>
      </c>
      <c r="D35" s="2"/>
      <c r="E35" s="2" t="s">
        <v>36</v>
      </c>
      <c r="F35" s="2" t="s">
        <v>37</v>
      </c>
      <c r="G35" s="2" t="s">
        <v>38</v>
      </c>
      <c r="H35" s="2" t="s">
        <v>39</v>
      </c>
      <c r="I35" s="2">
        <f>I33*J35</f>
        <v>8</v>
      </c>
      <c r="J35" s="2">
        <v>100</v>
      </c>
      <c r="K35" s="2">
        <v>100</v>
      </c>
      <c r="L35" s="2"/>
      <c r="M35" s="2"/>
      <c r="N35" s="2"/>
      <c r="O35" s="2">
        <f t="shared" si="21"/>
        <v>860.41</v>
      </c>
      <c r="P35" s="2">
        <f t="shared" si="22"/>
        <v>860.41</v>
      </c>
      <c r="Q35" s="2">
        <f t="shared" si="23"/>
        <v>0</v>
      </c>
      <c r="R35" s="2">
        <f t="shared" si="24"/>
        <v>0</v>
      </c>
      <c r="S35" s="2">
        <f t="shared" si="25"/>
        <v>0</v>
      </c>
      <c r="T35" s="2">
        <f t="shared" si="26"/>
        <v>0</v>
      </c>
      <c r="U35" s="2">
        <f t="shared" si="27"/>
        <v>0</v>
      </c>
      <c r="V35" s="2">
        <f t="shared" si="28"/>
        <v>0</v>
      </c>
      <c r="W35" s="2">
        <f t="shared" si="29"/>
        <v>0</v>
      </c>
      <c r="X35" s="2">
        <f t="shared" si="30"/>
        <v>0</v>
      </c>
      <c r="Y35" s="2">
        <f t="shared" si="31"/>
        <v>0</v>
      </c>
      <c r="Z35" s="2"/>
      <c r="AA35" s="2">
        <v>432486673</v>
      </c>
      <c r="AB35" s="2">
        <f t="shared" si="32"/>
        <v>107.23</v>
      </c>
      <c r="AC35" s="2">
        <f t="shared" si="33"/>
        <v>107.23</v>
      </c>
      <c r="AD35" s="2">
        <f t="shared" si="34"/>
        <v>0</v>
      </c>
      <c r="AE35" s="2">
        <f t="shared" si="35"/>
        <v>0</v>
      </c>
      <c r="AF35" s="2">
        <f t="shared" si="36"/>
        <v>0</v>
      </c>
      <c r="AG35" s="2">
        <f t="shared" si="37"/>
        <v>0</v>
      </c>
      <c r="AH35" s="2">
        <f t="shared" si="38"/>
        <v>0</v>
      </c>
      <c r="AI35" s="2">
        <f t="shared" si="39"/>
        <v>0</v>
      </c>
      <c r="AJ35" s="2">
        <f t="shared" si="40"/>
        <v>0</v>
      </c>
      <c r="AK35" s="2">
        <v>107.22999999999999</v>
      </c>
      <c r="AL35" s="2">
        <v>107.22999999999999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117</v>
      </c>
      <c r="AU35" s="2">
        <v>74</v>
      </c>
      <c r="AV35" s="2">
        <v>1</v>
      </c>
      <c r="AW35" s="2">
        <v>1.0029999999999999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3</v>
      </c>
      <c r="BI35" s="2">
        <v>1</v>
      </c>
      <c r="BJ35" s="2" t="s">
        <v>3</v>
      </c>
      <c r="BK35" s="2"/>
      <c r="BL35" s="2"/>
      <c r="BM35" s="2">
        <v>26</v>
      </c>
      <c r="BN35" s="2">
        <v>0</v>
      </c>
      <c r="BO35" s="2" t="s">
        <v>3</v>
      </c>
      <c r="BP35" s="2">
        <v>0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117</v>
      </c>
      <c r="CA35" s="2">
        <v>74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 t="shared" si="41"/>
        <v>860.41</v>
      </c>
      <c r="CQ35" s="2">
        <f t="shared" si="42"/>
        <v>107.55</v>
      </c>
      <c r="CR35" s="2">
        <f t="shared" si="43"/>
        <v>0</v>
      </c>
      <c r="CS35" s="2">
        <f t="shared" si="44"/>
        <v>0</v>
      </c>
      <c r="CT35" s="2">
        <f t="shared" si="45"/>
        <v>0</v>
      </c>
      <c r="CU35" s="2">
        <f t="shared" si="46"/>
        <v>0</v>
      </c>
      <c r="CV35" s="2">
        <f t="shared" si="47"/>
        <v>0</v>
      </c>
      <c r="CW35" s="2">
        <f t="shared" si="48"/>
        <v>0</v>
      </c>
      <c r="CX35" s="2">
        <f t="shared" si="49"/>
        <v>0</v>
      </c>
      <c r="CY35" s="2">
        <f t="shared" si="50"/>
        <v>0</v>
      </c>
      <c r="CZ35" s="2">
        <f t="shared" si="51"/>
        <v>0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1003</v>
      </c>
      <c r="DV35" s="2" t="s">
        <v>39</v>
      </c>
      <c r="DW35" s="2" t="s">
        <v>39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405818652</v>
      </c>
      <c r="EF35" s="2">
        <v>30</v>
      </c>
      <c r="EG35" s="2" t="s">
        <v>22</v>
      </c>
      <c r="EH35" s="2">
        <v>0</v>
      </c>
      <c r="EI35" s="2" t="s">
        <v>3</v>
      </c>
      <c r="EJ35" s="2">
        <v>1</v>
      </c>
      <c r="EK35" s="2">
        <v>26</v>
      </c>
      <c r="EL35" s="2" t="s">
        <v>34</v>
      </c>
      <c r="EM35" s="2" t="s">
        <v>35</v>
      </c>
      <c r="EN35" s="2"/>
      <c r="EO35" s="2" t="s">
        <v>3</v>
      </c>
      <c r="EP35" s="2"/>
      <c r="EQ35" s="2">
        <v>0</v>
      </c>
      <c r="ER35" s="2">
        <v>119.83</v>
      </c>
      <c r="ES35" s="2">
        <v>107.22999999999999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117</v>
      </c>
      <c r="FY35" s="2">
        <v>74</v>
      </c>
      <c r="FZ35" s="2"/>
      <c r="GA35" s="2" t="s">
        <v>40</v>
      </c>
      <c r="GB35" s="2"/>
      <c r="GC35" s="2"/>
      <c r="GD35" s="2">
        <v>1</v>
      </c>
      <c r="GE35" s="2"/>
      <c r="GF35" s="2">
        <v>1836876758</v>
      </c>
      <c r="GG35" s="2">
        <v>2</v>
      </c>
      <c r="GH35" s="2">
        <v>4</v>
      </c>
      <c r="GI35" s="2">
        <v>-2</v>
      </c>
      <c r="GJ35" s="2">
        <v>0</v>
      </c>
      <c r="GK35" s="2">
        <v>0</v>
      </c>
      <c r="GL35" s="2">
        <f t="shared" si="52"/>
        <v>0</v>
      </c>
      <c r="GM35" s="2">
        <f t="shared" si="53"/>
        <v>860.41</v>
      </c>
      <c r="GN35" s="2">
        <f t="shared" si="54"/>
        <v>860.41</v>
      </c>
      <c r="GO35" s="2">
        <f t="shared" si="55"/>
        <v>0</v>
      </c>
      <c r="GP35" s="2">
        <f t="shared" si="56"/>
        <v>0</v>
      </c>
      <c r="GQ35" s="2"/>
      <c r="GR35" s="2">
        <v>0</v>
      </c>
      <c r="GS35" s="2">
        <v>2</v>
      </c>
      <c r="GT35" s="2">
        <v>0</v>
      </c>
      <c r="GU35" s="2" t="s">
        <v>3</v>
      </c>
      <c r="GV35" s="2">
        <f t="shared" si="57"/>
        <v>0</v>
      </c>
      <c r="GW35" s="2">
        <v>1</v>
      </c>
      <c r="GX35" s="2">
        <f t="shared" si="58"/>
        <v>0</v>
      </c>
      <c r="GY35" s="2"/>
      <c r="GZ35" s="2"/>
      <c r="HA35" s="2">
        <v>0</v>
      </c>
      <c r="HB35" s="2">
        <v>0</v>
      </c>
      <c r="HC35" s="2">
        <f t="shared" si="59"/>
        <v>0</v>
      </c>
      <c r="HD35" s="2"/>
      <c r="HE35" s="2" t="s">
        <v>41</v>
      </c>
      <c r="HF35" s="2" t="s">
        <v>25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18</v>
      </c>
      <c r="B36">
        <v>1</v>
      </c>
      <c r="C36">
        <v>16</v>
      </c>
      <c r="E36" t="s">
        <v>36</v>
      </c>
      <c r="F36" t="s">
        <v>37</v>
      </c>
      <c r="G36" t="s">
        <v>38</v>
      </c>
      <c r="H36" t="s">
        <v>39</v>
      </c>
      <c r="I36">
        <f>I34*J36</f>
        <v>8</v>
      </c>
      <c r="J36">
        <v>100</v>
      </c>
      <c r="K36">
        <v>100</v>
      </c>
      <c r="O36">
        <f t="shared" si="21"/>
        <v>8466.43</v>
      </c>
      <c r="P36">
        <f t="shared" si="22"/>
        <v>8466.43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432486671</v>
      </c>
      <c r="AB36">
        <f t="shared" si="32"/>
        <v>107.23</v>
      </c>
      <c r="AC36">
        <f t="shared" si="33"/>
        <v>107.23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107.22999999999999</v>
      </c>
      <c r="AL36">
        <v>107.22999999999999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117</v>
      </c>
      <c r="AU36">
        <v>74</v>
      </c>
      <c r="AV36">
        <v>1</v>
      </c>
      <c r="AW36">
        <v>1.0029999999999999</v>
      </c>
      <c r="AZ36">
        <v>1</v>
      </c>
      <c r="BA36">
        <v>1</v>
      </c>
      <c r="BB36">
        <v>1</v>
      </c>
      <c r="BC36">
        <v>9.84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26</v>
      </c>
      <c r="BN36">
        <v>0</v>
      </c>
      <c r="BO36" t="s">
        <v>3</v>
      </c>
      <c r="BP36">
        <v>0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117</v>
      </c>
      <c r="CA36">
        <v>74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41"/>
        <v>8466.43</v>
      </c>
      <c r="CQ36">
        <f t="shared" si="42"/>
        <v>1058.29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39</v>
      </c>
      <c r="DW36" t="s">
        <v>39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405818652</v>
      </c>
      <c r="EF36">
        <v>30</v>
      </c>
      <c r="EG36" t="s">
        <v>22</v>
      </c>
      <c r="EH36">
        <v>0</v>
      </c>
      <c r="EI36" t="s">
        <v>3</v>
      </c>
      <c r="EJ36">
        <v>1</v>
      </c>
      <c r="EK36">
        <v>26</v>
      </c>
      <c r="EL36" t="s">
        <v>34</v>
      </c>
      <c r="EM36" t="s">
        <v>35</v>
      </c>
      <c r="EO36" t="s">
        <v>3</v>
      </c>
      <c r="EQ36">
        <v>0</v>
      </c>
      <c r="ER36">
        <v>107.22999999999999</v>
      </c>
      <c r="ES36">
        <v>107.22999999999999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1034.46</v>
      </c>
      <c r="FQ36">
        <v>0</v>
      </c>
      <c r="FR36">
        <v>0</v>
      </c>
      <c r="FS36">
        <v>0</v>
      </c>
      <c r="FX36">
        <v>117</v>
      </c>
      <c r="FY36">
        <v>74</v>
      </c>
      <c r="GA36" t="s">
        <v>40</v>
      </c>
      <c r="GD36">
        <v>1</v>
      </c>
      <c r="GF36">
        <v>1836876758</v>
      </c>
      <c r="GG36">
        <v>2</v>
      </c>
      <c r="GH36">
        <v>3</v>
      </c>
      <c r="GI36">
        <v>5</v>
      </c>
      <c r="GJ36">
        <v>0</v>
      </c>
      <c r="GK36">
        <v>0</v>
      </c>
      <c r="GL36">
        <f t="shared" si="52"/>
        <v>0</v>
      </c>
      <c r="GM36">
        <f t="shared" si="53"/>
        <v>8466.43</v>
      </c>
      <c r="GN36">
        <f t="shared" si="54"/>
        <v>8466.43</v>
      </c>
      <c r="GO36">
        <f t="shared" si="55"/>
        <v>0</v>
      </c>
      <c r="GP36">
        <f t="shared" si="56"/>
        <v>0</v>
      </c>
      <c r="GR36">
        <v>1</v>
      </c>
      <c r="GS36">
        <v>1</v>
      </c>
      <c r="GT36">
        <v>0</v>
      </c>
      <c r="GU36" t="s">
        <v>3</v>
      </c>
      <c r="GV36">
        <f t="shared" si="57"/>
        <v>0</v>
      </c>
      <c r="GW36">
        <v>1</v>
      </c>
      <c r="GX36">
        <f t="shared" si="58"/>
        <v>0</v>
      </c>
      <c r="HA36">
        <v>0</v>
      </c>
      <c r="HB36">
        <v>0</v>
      </c>
      <c r="HC36">
        <f t="shared" si="59"/>
        <v>0</v>
      </c>
      <c r="HE36" t="s">
        <v>41</v>
      </c>
      <c r="HF36" t="s">
        <v>25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ROW(SmtRes!A28)</f>
        <v>28</v>
      </c>
      <c r="D37" s="2">
        <f>ROW(EtalonRes!A31)</f>
        <v>31</v>
      </c>
      <c r="E37" s="2" t="s">
        <v>42</v>
      </c>
      <c r="F37" s="2" t="s">
        <v>43</v>
      </c>
      <c r="G37" s="2" t="s">
        <v>44</v>
      </c>
      <c r="H37" s="2" t="s">
        <v>45</v>
      </c>
      <c r="I37" s="2">
        <f>ROUND((4*1.01)/100,9)</f>
        <v>4.0399999999999998E-2</v>
      </c>
      <c r="J37" s="2">
        <v>0</v>
      </c>
      <c r="K37" s="2">
        <f>ROUND((4*1.01)/100,9)</f>
        <v>4.0399999999999998E-2</v>
      </c>
      <c r="L37" s="2"/>
      <c r="M37" s="2"/>
      <c r="N37" s="2"/>
      <c r="O37" s="2">
        <f t="shared" si="21"/>
        <v>12.98</v>
      </c>
      <c r="P37" s="2">
        <f t="shared" si="22"/>
        <v>2.31</v>
      </c>
      <c r="Q37" s="2">
        <f t="shared" si="23"/>
        <v>2.2799999999999998</v>
      </c>
      <c r="R37" s="2">
        <f t="shared" si="24"/>
        <v>0.28000000000000003</v>
      </c>
      <c r="S37" s="2">
        <f t="shared" si="25"/>
        <v>8.39</v>
      </c>
      <c r="T37" s="2">
        <f t="shared" si="26"/>
        <v>0</v>
      </c>
      <c r="U37" s="2">
        <f t="shared" si="27"/>
        <v>0.68108743999999999</v>
      </c>
      <c r="V37" s="2">
        <f t="shared" si="28"/>
        <v>0</v>
      </c>
      <c r="W37" s="2">
        <f t="shared" si="29"/>
        <v>0</v>
      </c>
      <c r="X37" s="2">
        <f t="shared" si="30"/>
        <v>8.41</v>
      </c>
      <c r="Y37" s="2">
        <f t="shared" si="31"/>
        <v>4.42</v>
      </c>
      <c r="Z37" s="2"/>
      <c r="AA37" s="2">
        <v>432486673</v>
      </c>
      <c r="AB37" s="2">
        <f t="shared" si="32"/>
        <v>300.39</v>
      </c>
      <c r="AC37" s="2">
        <f t="shared" si="33"/>
        <v>52.93</v>
      </c>
      <c r="AD37" s="2">
        <f t="shared" si="34"/>
        <v>52.8</v>
      </c>
      <c r="AE37" s="2">
        <f t="shared" si="35"/>
        <v>6.44</v>
      </c>
      <c r="AF37" s="2">
        <f t="shared" si="36"/>
        <v>194.66</v>
      </c>
      <c r="AG37" s="2">
        <f t="shared" si="37"/>
        <v>0</v>
      </c>
      <c r="AH37" s="2">
        <f t="shared" si="38"/>
        <v>15.8</v>
      </c>
      <c r="AI37" s="2">
        <f t="shared" si="39"/>
        <v>0</v>
      </c>
      <c r="AJ37" s="2">
        <f t="shared" si="40"/>
        <v>0</v>
      </c>
      <c r="AK37" s="2">
        <v>300.39</v>
      </c>
      <c r="AL37" s="2">
        <v>52.93</v>
      </c>
      <c r="AM37" s="2">
        <v>52.8</v>
      </c>
      <c r="AN37" s="2">
        <v>6.44</v>
      </c>
      <c r="AO37" s="2">
        <v>194.66</v>
      </c>
      <c r="AP37" s="2">
        <v>0</v>
      </c>
      <c r="AQ37" s="2">
        <v>15.8</v>
      </c>
      <c r="AR37" s="2">
        <v>0</v>
      </c>
      <c r="AS37" s="2">
        <v>0</v>
      </c>
      <c r="AT37" s="2">
        <v>97</v>
      </c>
      <c r="AU37" s="2">
        <v>51</v>
      </c>
      <c r="AV37" s="2">
        <v>1.0669999999999999</v>
      </c>
      <c r="AW37" s="2">
        <v>1.081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2</v>
      </c>
      <c r="BJ37" s="2" t="s">
        <v>46</v>
      </c>
      <c r="BK37" s="2"/>
      <c r="BL37" s="2"/>
      <c r="BM37" s="2">
        <v>67</v>
      </c>
      <c r="BN37" s="2">
        <v>0</v>
      </c>
      <c r="BO37" s="2" t="s">
        <v>43</v>
      </c>
      <c r="BP37" s="2">
        <v>1</v>
      </c>
      <c r="BQ37" s="2">
        <v>40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97</v>
      </c>
      <c r="CA37" s="2">
        <v>51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41"/>
        <v>12.98</v>
      </c>
      <c r="CQ37" s="2">
        <f t="shared" si="42"/>
        <v>57.22</v>
      </c>
      <c r="CR37" s="2">
        <f t="shared" si="43"/>
        <v>56.34</v>
      </c>
      <c r="CS37" s="2">
        <f t="shared" si="44"/>
        <v>6.87</v>
      </c>
      <c r="CT37" s="2">
        <f t="shared" si="45"/>
        <v>207.7</v>
      </c>
      <c r="CU37" s="2">
        <f t="shared" si="46"/>
        <v>0</v>
      </c>
      <c r="CV37" s="2">
        <f t="shared" si="47"/>
        <v>16.858599999999999</v>
      </c>
      <c r="CW37" s="2">
        <f t="shared" si="48"/>
        <v>0</v>
      </c>
      <c r="CX37" s="2">
        <f t="shared" si="49"/>
        <v>0</v>
      </c>
      <c r="CY37" s="2">
        <f t="shared" si="50"/>
        <v>8.4099000000000004</v>
      </c>
      <c r="CZ37" s="2">
        <f t="shared" si="51"/>
        <v>4.4217000000000004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45</v>
      </c>
      <c r="DW37" s="2" t="s">
        <v>45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405818696</v>
      </c>
      <c r="EF37" s="2">
        <v>40</v>
      </c>
      <c r="EG37" s="2" t="s">
        <v>47</v>
      </c>
      <c r="EH37" s="2">
        <v>0</v>
      </c>
      <c r="EI37" s="2" t="s">
        <v>3</v>
      </c>
      <c r="EJ37" s="2">
        <v>2</v>
      </c>
      <c r="EK37" s="2">
        <v>67</v>
      </c>
      <c r="EL37" s="2" t="s">
        <v>48</v>
      </c>
      <c r="EM37" s="2" t="s">
        <v>49</v>
      </c>
      <c r="EN37" s="2"/>
      <c r="EO37" s="2" t="s">
        <v>3</v>
      </c>
      <c r="EP37" s="2"/>
      <c r="EQ37" s="2">
        <v>0</v>
      </c>
      <c r="ER37" s="2">
        <v>300.39</v>
      </c>
      <c r="ES37" s="2">
        <v>52.93</v>
      </c>
      <c r="ET37" s="2">
        <v>52.8</v>
      </c>
      <c r="EU37" s="2">
        <v>6.44</v>
      </c>
      <c r="EV37" s="2">
        <v>194.66</v>
      </c>
      <c r="EW37" s="2">
        <v>15.8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2</v>
      </c>
      <c r="FT37" s="2"/>
      <c r="FU37" s="2"/>
      <c r="FV37" s="2"/>
      <c r="FW37" s="2"/>
      <c r="FX37" s="2">
        <v>97</v>
      </c>
      <c r="FY37" s="2">
        <v>51</v>
      </c>
      <c r="FZ37" s="2"/>
      <c r="GA37" s="2" t="s">
        <v>3</v>
      </c>
      <c r="GB37" s="2"/>
      <c r="GC37" s="2"/>
      <c r="GD37" s="2">
        <v>1</v>
      </c>
      <c r="GE37" s="2"/>
      <c r="GF37" s="2">
        <v>910357572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52"/>
        <v>0</v>
      </c>
      <c r="GM37" s="2">
        <f t="shared" si="53"/>
        <v>25.81</v>
      </c>
      <c r="GN37" s="2">
        <f t="shared" si="54"/>
        <v>0</v>
      </c>
      <c r="GO37" s="2">
        <f t="shared" si="55"/>
        <v>25.81</v>
      </c>
      <c r="GP37" s="2">
        <f t="shared" si="56"/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 t="shared" si="57"/>
        <v>0</v>
      </c>
      <c r="GW37" s="2">
        <v>1</v>
      </c>
      <c r="GX37" s="2">
        <f t="shared" si="58"/>
        <v>0</v>
      </c>
      <c r="GY37" s="2"/>
      <c r="GZ37" s="2"/>
      <c r="HA37" s="2">
        <v>0</v>
      </c>
      <c r="HB37" s="2">
        <v>0</v>
      </c>
      <c r="HC37" s="2">
        <f t="shared" si="59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ROW(SmtRes!A40)</f>
        <v>40</v>
      </c>
      <c r="D38">
        <f>ROW(EtalonRes!A44)</f>
        <v>44</v>
      </c>
      <c r="E38" t="s">
        <v>42</v>
      </c>
      <c r="F38" t="s">
        <v>43</v>
      </c>
      <c r="G38" t="s">
        <v>44</v>
      </c>
      <c r="H38" t="s">
        <v>45</v>
      </c>
      <c r="I38">
        <f>ROUND((4*1.01)/100,9)</f>
        <v>4.0399999999999998E-2</v>
      </c>
      <c r="J38">
        <v>0</v>
      </c>
      <c r="K38">
        <f>ROUND((4*1.01)/100,9)</f>
        <v>4.0399999999999998E-2</v>
      </c>
      <c r="O38">
        <f t="shared" si="21"/>
        <v>548.55999999999995</v>
      </c>
      <c r="P38">
        <f t="shared" si="22"/>
        <v>40.08</v>
      </c>
      <c r="Q38">
        <f t="shared" si="23"/>
        <v>35.700000000000003</v>
      </c>
      <c r="R38">
        <f t="shared" si="24"/>
        <v>15.78</v>
      </c>
      <c r="S38">
        <f t="shared" si="25"/>
        <v>472.78</v>
      </c>
      <c r="T38">
        <f t="shared" si="26"/>
        <v>0</v>
      </c>
      <c r="U38">
        <f t="shared" si="27"/>
        <v>0.68108743999999999</v>
      </c>
      <c r="V38">
        <f t="shared" si="28"/>
        <v>0</v>
      </c>
      <c r="W38">
        <f t="shared" si="29"/>
        <v>0</v>
      </c>
      <c r="X38">
        <f t="shared" si="30"/>
        <v>473.9</v>
      </c>
      <c r="Y38">
        <f t="shared" si="31"/>
        <v>249.17</v>
      </c>
      <c r="AA38">
        <v>432486671</v>
      </c>
      <c r="AB38">
        <f t="shared" si="32"/>
        <v>300.39</v>
      </c>
      <c r="AC38">
        <f t="shared" si="33"/>
        <v>52.93</v>
      </c>
      <c r="AD38">
        <f t="shared" si="34"/>
        <v>52.8</v>
      </c>
      <c r="AE38">
        <f t="shared" si="35"/>
        <v>6.44</v>
      </c>
      <c r="AF38">
        <f t="shared" si="36"/>
        <v>194.66</v>
      </c>
      <c r="AG38">
        <f t="shared" si="37"/>
        <v>0</v>
      </c>
      <c r="AH38">
        <f t="shared" si="38"/>
        <v>15.8</v>
      </c>
      <c r="AI38">
        <f t="shared" si="39"/>
        <v>0</v>
      </c>
      <c r="AJ38">
        <f t="shared" si="40"/>
        <v>0</v>
      </c>
      <c r="AK38">
        <v>300.39</v>
      </c>
      <c r="AL38">
        <v>52.93</v>
      </c>
      <c r="AM38">
        <v>52.8</v>
      </c>
      <c r="AN38">
        <v>6.44</v>
      </c>
      <c r="AO38">
        <v>194.66</v>
      </c>
      <c r="AP38">
        <v>0</v>
      </c>
      <c r="AQ38">
        <v>15.8</v>
      </c>
      <c r="AR38">
        <v>0</v>
      </c>
      <c r="AS38">
        <v>0</v>
      </c>
      <c r="AT38">
        <v>97</v>
      </c>
      <c r="AU38">
        <v>51</v>
      </c>
      <c r="AV38">
        <v>1.0669999999999999</v>
      </c>
      <c r="AW38">
        <v>1.081</v>
      </c>
      <c r="AZ38">
        <v>1</v>
      </c>
      <c r="BA38">
        <v>56.35</v>
      </c>
      <c r="BB38">
        <v>15.66</v>
      </c>
      <c r="BC38">
        <v>17.350000000000001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46</v>
      </c>
      <c r="BM38">
        <v>67</v>
      </c>
      <c r="BN38">
        <v>0</v>
      </c>
      <c r="BO38" t="s">
        <v>43</v>
      </c>
      <c r="BP38">
        <v>1</v>
      </c>
      <c r="BQ38">
        <v>40</v>
      </c>
      <c r="BR38">
        <v>0</v>
      </c>
      <c r="BS38">
        <v>56.35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41"/>
        <v>548.55999999999995</v>
      </c>
      <c r="CQ38">
        <f t="shared" si="42"/>
        <v>992.77</v>
      </c>
      <c r="CR38">
        <f t="shared" si="43"/>
        <v>882.28</v>
      </c>
      <c r="CS38">
        <f t="shared" si="44"/>
        <v>387.12</v>
      </c>
      <c r="CT38">
        <f t="shared" si="45"/>
        <v>11703.9</v>
      </c>
      <c r="CU38">
        <f t="shared" si="46"/>
        <v>0</v>
      </c>
      <c r="CV38">
        <f t="shared" si="47"/>
        <v>16.858599999999999</v>
      </c>
      <c r="CW38">
        <f t="shared" si="48"/>
        <v>0</v>
      </c>
      <c r="CX38">
        <f t="shared" si="49"/>
        <v>0</v>
      </c>
      <c r="CY38">
        <f t="shared" si="50"/>
        <v>473.90319999999991</v>
      </c>
      <c r="CZ38">
        <f t="shared" si="51"/>
        <v>249.16559999999998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45</v>
      </c>
      <c r="DW38" t="s">
        <v>45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405818696</v>
      </c>
      <c r="EF38">
        <v>40</v>
      </c>
      <c r="EG38" t="s">
        <v>47</v>
      </c>
      <c r="EH38">
        <v>0</v>
      </c>
      <c r="EI38" t="s">
        <v>3</v>
      </c>
      <c r="EJ38">
        <v>2</v>
      </c>
      <c r="EK38">
        <v>67</v>
      </c>
      <c r="EL38" t="s">
        <v>48</v>
      </c>
      <c r="EM38" t="s">
        <v>49</v>
      </c>
      <c r="EO38" t="s">
        <v>3</v>
      </c>
      <c r="EQ38">
        <v>0</v>
      </c>
      <c r="ER38">
        <v>300.39</v>
      </c>
      <c r="ES38">
        <v>52.93</v>
      </c>
      <c r="ET38">
        <v>52.8</v>
      </c>
      <c r="EU38">
        <v>6.44</v>
      </c>
      <c r="EV38">
        <v>194.66</v>
      </c>
      <c r="EW38">
        <v>15.8</v>
      </c>
      <c r="EX38">
        <v>0</v>
      </c>
      <c r="EY38">
        <v>0</v>
      </c>
      <c r="FQ38">
        <v>0</v>
      </c>
      <c r="FR38">
        <v>0</v>
      </c>
      <c r="FS38">
        <v>2</v>
      </c>
      <c r="FX38">
        <v>97</v>
      </c>
      <c r="FY38">
        <v>51</v>
      </c>
      <c r="GA38" t="s">
        <v>3</v>
      </c>
      <c r="GD38">
        <v>1</v>
      </c>
      <c r="GF38">
        <v>910357572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2"/>
        <v>0</v>
      </c>
      <c r="GM38">
        <f t="shared" si="53"/>
        <v>1271.6300000000001</v>
      </c>
      <c r="GN38">
        <f t="shared" si="54"/>
        <v>0</v>
      </c>
      <c r="GO38">
        <f t="shared" si="55"/>
        <v>1271.6300000000001</v>
      </c>
      <c r="GP38">
        <f t="shared" si="56"/>
        <v>0</v>
      </c>
      <c r="GR38">
        <v>0</v>
      </c>
      <c r="GS38">
        <v>3</v>
      </c>
      <c r="GT38">
        <v>0</v>
      </c>
      <c r="GU38" t="s">
        <v>3</v>
      </c>
      <c r="GV38">
        <f t="shared" si="57"/>
        <v>0</v>
      </c>
      <c r="GW38">
        <v>1</v>
      </c>
      <c r="GX38">
        <f t="shared" si="58"/>
        <v>0</v>
      </c>
      <c r="HA38">
        <v>0</v>
      </c>
      <c r="HB38">
        <v>0</v>
      </c>
      <c r="HC38">
        <f t="shared" si="59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18</v>
      </c>
      <c r="B39" s="2">
        <v>1</v>
      </c>
      <c r="C39" s="2">
        <v>28</v>
      </c>
      <c r="D39" s="2"/>
      <c r="E39" s="2" t="s">
        <v>50</v>
      </c>
      <c r="F39" s="2" t="s">
        <v>37</v>
      </c>
      <c r="G39" s="2" t="s">
        <v>51</v>
      </c>
      <c r="H39" s="2" t="s">
        <v>39</v>
      </c>
      <c r="I39" s="2">
        <f>I37*J39</f>
        <v>4.1208</v>
      </c>
      <c r="J39" s="2">
        <v>102</v>
      </c>
      <c r="K39" s="2">
        <v>102</v>
      </c>
      <c r="L39" s="2"/>
      <c r="M39" s="2"/>
      <c r="N39" s="2"/>
      <c r="O39" s="2">
        <f t="shared" si="21"/>
        <v>334.05</v>
      </c>
      <c r="P39" s="2">
        <f t="shared" si="22"/>
        <v>334.05</v>
      </c>
      <c r="Q39" s="2">
        <f t="shared" si="23"/>
        <v>0</v>
      </c>
      <c r="R39" s="2">
        <f t="shared" si="24"/>
        <v>0</v>
      </c>
      <c r="S39" s="2">
        <f t="shared" si="25"/>
        <v>0</v>
      </c>
      <c r="T39" s="2">
        <f t="shared" si="26"/>
        <v>0</v>
      </c>
      <c r="U39" s="2">
        <f t="shared" si="27"/>
        <v>0</v>
      </c>
      <c r="V39" s="2">
        <f t="shared" si="28"/>
        <v>0</v>
      </c>
      <c r="W39" s="2">
        <f t="shared" si="29"/>
        <v>0</v>
      </c>
      <c r="X39" s="2">
        <f t="shared" si="30"/>
        <v>0</v>
      </c>
      <c r="Y39" s="2">
        <f t="shared" si="31"/>
        <v>0</v>
      </c>
      <c r="Z39" s="2"/>
      <c r="AA39" s="2">
        <v>432486673</v>
      </c>
      <c r="AB39" s="2">
        <f t="shared" si="32"/>
        <v>74.989999999999995</v>
      </c>
      <c r="AC39" s="2">
        <f t="shared" si="33"/>
        <v>74.989999999999995</v>
      </c>
      <c r="AD39" s="2">
        <f t="shared" si="34"/>
        <v>0</v>
      </c>
      <c r="AE39" s="2">
        <f t="shared" si="35"/>
        <v>0</v>
      </c>
      <c r="AF39" s="2">
        <f t="shared" si="36"/>
        <v>0</v>
      </c>
      <c r="AG39" s="2">
        <f t="shared" si="37"/>
        <v>0</v>
      </c>
      <c r="AH39" s="2">
        <f t="shared" si="38"/>
        <v>0</v>
      </c>
      <c r="AI39" s="2">
        <f t="shared" si="39"/>
        <v>0</v>
      </c>
      <c r="AJ39" s="2">
        <f t="shared" si="40"/>
        <v>0</v>
      </c>
      <c r="AK39" s="2">
        <v>74.989999999999995</v>
      </c>
      <c r="AL39" s="2">
        <v>74.989999999999995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97</v>
      </c>
      <c r="AU39" s="2">
        <v>51</v>
      </c>
      <c r="AV39" s="2">
        <v>1</v>
      </c>
      <c r="AW39" s="2">
        <v>1.081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3</v>
      </c>
      <c r="BI39" s="2">
        <v>2</v>
      </c>
      <c r="BJ39" s="2" t="s">
        <v>3</v>
      </c>
      <c r="BK39" s="2"/>
      <c r="BL39" s="2"/>
      <c r="BM39" s="2">
        <v>67</v>
      </c>
      <c r="BN39" s="2">
        <v>0</v>
      </c>
      <c r="BO39" s="2" t="s">
        <v>3</v>
      </c>
      <c r="BP39" s="2">
        <v>0</v>
      </c>
      <c r="BQ39" s="2">
        <v>40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97</v>
      </c>
      <c r="CA39" s="2">
        <v>51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41"/>
        <v>334.05</v>
      </c>
      <c r="CQ39" s="2">
        <f t="shared" si="42"/>
        <v>81.06</v>
      </c>
      <c r="CR39" s="2">
        <f t="shared" si="43"/>
        <v>0</v>
      </c>
      <c r="CS39" s="2">
        <f t="shared" si="44"/>
        <v>0</v>
      </c>
      <c r="CT39" s="2">
        <f t="shared" si="45"/>
        <v>0</v>
      </c>
      <c r="CU39" s="2">
        <f t="shared" si="46"/>
        <v>0</v>
      </c>
      <c r="CV39" s="2">
        <f t="shared" si="47"/>
        <v>0</v>
      </c>
      <c r="CW39" s="2">
        <f t="shared" si="48"/>
        <v>0</v>
      </c>
      <c r="CX39" s="2">
        <f t="shared" si="49"/>
        <v>0</v>
      </c>
      <c r="CY39" s="2">
        <f t="shared" si="50"/>
        <v>0</v>
      </c>
      <c r="CZ39" s="2">
        <f t="shared" si="51"/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1003</v>
      </c>
      <c r="DV39" s="2" t="s">
        <v>39</v>
      </c>
      <c r="DW39" s="2" t="s">
        <v>39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405818696</v>
      </c>
      <c r="EF39" s="2">
        <v>40</v>
      </c>
      <c r="EG39" s="2" t="s">
        <v>47</v>
      </c>
      <c r="EH39" s="2">
        <v>0</v>
      </c>
      <c r="EI39" s="2" t="s">
        <v>3</v>
      </c>
      <c r="EJ39" s="2">
        <v>2</v>
      </c>
      <c r="EK39" s="2">
        <v>67</v>
      </c>
      <c r="EL39" s="2" t="s">
        <v>48</v>
      </c>
      <c r="EM39" s="2" t="s">
        <v>49</v>
      </c>
      <c r="EN39" s="2"/>
      <c r="EO39" s="2" t="s">
        <v>3</v>
      </c>
      <c r="EP39" s="2"/>
      <c r="EQ39" s="2">
        <v>0</v>
      </c>
      <c r="ER39" s="2">
        <v>119.83</v>
      </c>
      <c r="ES39" s="2">
        <v>74.989999999999995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97</v>
      </c>
      <c r="FY39" s="2">
        <v>51</v>
      </c>
      <c r="FZ39" s="2"/>
      <c r="GA39" s="2" t="s">
        <v>52</v>
      </c>
      <c r="GB39" s="2"/>
      <c r="GC39" s="2"/>
      <c r="GD39" s="2">
        <v>1</v>
      </c>
      <c r="GE39" s="2"/>
      <c r="GF39" s="2">
        <v>694627789</v>
      </c>
      <c r="GG39" s="2">
        <v>2</v>
      </c>
      <c r="GH39" s="2">
        <v>4</v>
      </c>
      <c r="GI39" s="2">
        <v>-2</v>
      </c>
      <c r="GJ39" s="2">
        <v>0</v>
      </c>
      <c r="GK39" s="2">
        <v>0</v>
      </c>
      <c r="GL39" s="2">
        <f t="shared" si="52"/>
        <v>0</v>
      </c>
      <c r="GM39" s="2">
        <f t="shared" si="53"/>
        <v>334.05</v>
      </c>
      <c r="GN39" s="2">
        <f t="shared" si="54"/>
        <v>0</v>
      </c>
      <c r="GO39" s="2">
        <f t="shared" si="55"/>
        <v>334.05</v>
      </c>
      <c r="GP39" s="2">
        <f t="shared" si="56"/>
        <v>0</v>
      </c>
      <c r="GQ39" s="2"/>
      <c r="GR39" s="2">
        <v>0</v>
      </c>
      <c r="GS39" s="2">
        <v>2</v>
      </c>
      <c r="GT39" s="2">
        <v>0</v>
      </c>
      <c r="GU39" s="2" t="s">
        <v>3</v>
      </c>
      <c r="GV39" s="2">
        <f t="shared" si="57"/>
        <v>0</v>
      </c>
      <c r="GW39" s="2">
        <v>1</v>
      </c>
      <c r="GX39" s="2">
        <f t="shared" si="58"/>
        <v>0</v>
      </c>
      <c r="GY39" s="2"/>
      <c r="GZ39" s="2"/>
      <c r="HA39" s="2">
        <v>0</v>
      </c>
      <c r="HB39" s="2">
        <v>0</v>
      </c>
      <c r="HC39" s="2">
        <f t="shared" si="59"/>
        <v>0</v>
      </c>
      <c r="HD39" s="2"/>
      <c r="HE39" s="2" t="s">
        <v>41</v>
      </c>
      <c r="HF39" s="2" t="s">
        <v>25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18</v>
      </c>
      <c r="B40">
        <v>1</v>
      </c>
      <c r="C40">
        <v>40</v>
      </c>
      <c r="E40" t="s">
        <v>50</v>
      </c>
      <c r="F40" t="s">
        <v>37</v>
      </c>
      <c r="G40" t="s">
        <v>51</v>
      </c>
      <c r="H40" t="s">
        <v>39</v>
      </c>
      <c r="I40">
        <f>I38*J40</f>
        <v>4.1208</v>
      </c>
      <c r="J40">
        <v>102</v>
      </c>
      <c r="K40">
        <v>102</v>
      </c>
      <c r="O40">
        <f t="shared" si="21"/>
        <v>3287.05</v>
      </c>
      <c r="P40">
        <f t="shared" si="22"/>
        <v>3287.05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432486671</v>
      </c>
      <c r="AB40">
        <f t="shared" si="32"/>
        <v>74.989999999999995</v>
      </c>
      <c r="AC40">
        <f t="shared" si="33"/>
        <v>74.989999999999995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74.989999999999995</v>
      </c>
      <c r="AL40">
        <v>74.989999999999995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1.081</v>
      </c>
      <c r="AZ40">
        <v>1</v>
      </c>
      <c r="BA40">
        <v>1</v>
      </c>
      <c r="BB40">
        <v>1</v>
      </c>
      <c r="BC40">
        <v>9.84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67</v>
      </c>
      <c r="BN40">
        <v>0</v>
      </c>
      <c r="BO40" t="s">
        <v>3</v>
      </c>
      <c r="BP40">
        <v>0</v>
      </c>
      <c r="BQ40">
        <v>40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41"/>
        <v>3287.05</v>
      </c>
      <c r="CQ40">
        <f t="shared" si="42"/>
        <v>797.63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39</v>
      </c>
      <c r="DW40" t="s">
        <v>39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405818696</v>
      </c>
      <c r="EF40">
        <v>40</v>
      </c>
      <c r="EG40" t="s">
        <v>47</v>
      </c>
      <c r="EH40">
        <v>0</v>
      </c>
      <c r="EI40" t="s">
        <v>3</v>
      </c>
      <c r="EJ40">
        <v>2</v>
      </c>
      <c r="EK40">
        <v>67</v>
      </c>
      <c r="EL40" t="s">
        <v>48</v>
      </c>
      <c r="EM40" t="s">
        <v>49</v>
      </c>
      <c r="EO40" t="s">
        <v>3</v>
      </c>
      <c r="EQ40">
        <v>0</v>
      </c>
      <c r="ER40">
        <v>74.989999999999995</v>
      </c>
      <c r="ES40">
        <v>74.989999999999995</v>
      </c>
      <c r="ET40">
        <v>0</v>
      </c>
      <c r="EU40">
        <v>0</v>
      </c>
      <c r="EV40">
        <v>0</v>
      </c>
      <c r="EW40">
        <v>0</v>
      </c>
      <c r="EX40">
        <v>0</v>
      </c>
      <c r="EZ40">
        <v>5</v>
      </c>
      <c r="FC40">
        <v>0</v>
      </c>
      <c r="FD40">
        <v>18</v>
      </c>
      <c r="FF40">
        <v>723.41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52</v>
      </c>
      <c r="GD40">
        <v>1</v>
      </c>
      <c r="GF40">
        <v>694627789</v>
      </c>
      <c r="GG40">
        <v>2</v>
      </c>
      <c r="GH40">
        <v>3</v>
      </c>
      <c r="GI40">
        <v>5</v>
      </c>
      <c r="GJ40">
        <v>0</v>
      </c>
      <c r="GK40">
        <v>0</v>
      </c>
      <c r="GL40">
        <f t="shared" si="52"/>
        <v>0</v>
      </c>
      <c r="GM40">
        <f t="shared" si="53"/>
        <v>3287.05</v>
      </c>
      <c r="GN40">
        <f t="shared" si="54"/>
        <v>0</v>
      </c>
      <c r="GO40">
        <f t="shared" si="55"/>
        <v>3287.05</v>
      </c>
      <c r="GP40">
        <f t="shared" si="56"/>
        <v>0</v>
      </c>
      <c r="GR40">
        <v>1</v>
      </c>
      <c r="GS40">
        <v>1</v>
      </c>
      <c r="GT40">
        <v>0</v>
      </c>
      <c r="GU40" t="s">
        <v>3</v>
      </c>
      <c r="GV40">
        <f t="shared" si="57"/>
        <v>0</v>
      </c>
      <c r="GW40">
        <v>1</v>
      </c>
      <c r="GX40">
        <f t="shared" si="58"/>
        <v>0</v>
      </c>
      <c r="HA40">
        <v>0</v>
      </c>
      <c r="HB40">
        <v>0</v>
      </c>
      <c r="HC40">
        <f t="shared" si="59"/>
        <v>0</v>
      </c>
      <c r="HE40" t="s">
        <v>41</v>
      </c>
      <c r="HF40" t="s">
        <v>25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/>
      <c r="D41" s="2"/>
      <c r="E41" s="2" t="s">
        <v>53</v>
      </c>
      <c r="F41" s="2" t="s">
        <v>54</v>
      </c>
      <c r="G41" s="2" t="s">
        <v>55</v>
      </c>
      <c r="H41" s="2" t="s">
        <v>56</v>
      </c>
      <c r="I41" s="2">
        <f>ROUND(ROUND(1,5),9)</f>
        <v>1</v>
      </c>
      <c r="J41" s="2">
        <v>0</v>
      </c>
      <c r="K41" s="2">
        <f>ROUND(ROUND(1,5),9)</f>
        <v>1</v>
      </c>
      <c r="L41" s="2"/>
      <c r="M41" s="2"/>
      <c r="N41" s="2"/>
      <c r="O41" s="2">
        <f t="shared" si="21"/>
        <v>12.56</v>
      </c>
      <c r="P41" s="2">
        <f t="shared" ref="P41:P46" si="60">ROUND(CQ41*I41,2)</f>
        <v>11.3</v>
      </c>
      <c r="Q41" s="2">
        <f t="shared" ref="Q41:Q46" si="61">ROUND(CR41*I41,2)</f>
        <v>0</v>
      </c>
      <c r="R41" s="2">
        <f t="shared" ref="R41:R46" si="62">ROUND(CS41*I41,2)</f>
        <v>0</v>
      </c>
      <c r="S41" s="2">
        <f t="shared" ref="S41:S46" si="63">ROUND(CT41*I41,2)</f>
        <v>1.26</v>
      </c>
      <c r="T41" s="2">
        <f t="shared" si="26"/>
        <v>0</v>
      </c>
      <c r="U41" s="2">
        <f t="shared" si="27"/>
        <v>0.1</v>
      </c>
      <c r="V41" s="2">
        <f t="shared" si="28"/>
        <v>0</v>
      </c>
      <c r="W41" s="2">
        <f t="shared" si="29"/>
        <v>0</v>
      </c>
      <c r="X41" s="2">
        <f t="shared" si="30"/>
        <v>0</v>
      </c>
      <c r="Y41" s="2">
        <f t="shared" si="31"/>
        <v>0</v>
      </c>
      <c r="Z41" s="2"/>
      <c r="AA41" s="2">
        <v>432486673</v>
      </c>
      <c r="AB41" s="2">
        <f t="shared" si="32"/>
        <v>12.56</v>
      </c>
      <c r="AC41" s="2">
        <f t="shared" si="33"/>
        <v>11.3</v>
      </c>
      <c r="AD41" s="2">
        <f t="shared" ref="AD41:AD46" si="64">ROUND((ET41),6)</f>
        <v>0</v>
      </c>
      <c r="AE41" s="2">
        <f t="shared" si="35"/>
        <v>0</v>
      </c>
      <c r="AF41" s="2">
        <f t="shared" si="36"/>
        <v>1.26</v>
      </c>
      <c r="AG41" s="2">
        <f t="shared" si="37"/>
        <v>0</v>
      </c>
      <c r="AH41" s="2">
        <f t="shared" si="38"/>
        <v>0.1</v>
      </c>
      <c r="AI41" s="2">
        <f t="shared" si="39"/>
        <v>0</v>
      </c>
      <c r="AJ41" s="2">
        <f t="shared" si="40"/>
        <v>0</v>
      </c>
      <c r="AK41" s="2">
        <v>12.56</v>
      </c>
      <c r="AL41" s="2">
        <v>11.3</v>
      </c>
      <c r="AM41" s="2">
        <v>0</v>
      </c>
      <c r="AN41" s="2">
        <v>0</v>
      </c>
      <c r="AO41" s="2">
        <v>1.26</v>
      </c>
      <c r="AP41" s="2">
        <v>0</v>
      </c>
      <c r="AQ41" s="2">
        <v>0.1</v>
      </c>
      <c r="AR41" s="2">
        <v>0</v>
      </c>
      <c r="AS41" s="2">
        <v>0</v>
      </c>
      <c r="AT41" s="2">
        <v>0</v>
      </c>
      <c r="AU41" s="2">
        <v>0</v>
      </c>
      <c r="AV41" s="2">
        <v>1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2</v>
      </c>
      <c r="BJ41" s="2" t="s">
        <v>57</v>
      </c>
      <c r="BK41" s="2"/>
      <c r="BL41" s="2"/>
      <c r="BM41" s="2">
        <v>338</v>
      </c>
      <c r="BN41" s="2">
        <v>0</v>
      </c>
      <c r="BO41" s="2" t="s">
        <v>54</v>
      </c>
      <c r="BP41" s="2">
        <v>1</v>
      </c>
      <c r="BQ41" s="2">
        <v>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0</v>
      </c>
      <c r="CA41" s="2">
        <v>0</v>
      </c>
      <c r="CB41" s="2" t="s">
        <v>3</v>
      </c>
      <c r="CC41" s="2"/>
      <c r="CD41" s="2"/>
      <c r="CE41" s="2">
        <v>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3</v>
      </c>
      <c r="CO41" s="2">
        <v>0</v>
      </c>
      <c r="CP41" s="2">
        <f t="shared" si="41"/>
        <v>12.56</v>
      </c>
      <c r="CQ41" s="2">
        <f t="shared" ref="CQ41:CQ46" si="65">AC41*BC41</f>
        <v>11.3</v>
      </c>
      <c r="CR41" s="2">
        <f t="shared" ref="CR41:CR46" si="66">AD41*BB41</f>
        <v>0</v>
      </c>
      <c r="CS41" s="2">
        <f t="shared" ref="CS41:CS46" si="67">AE41*BS41</f>
        <v>0</v>
      </c>
      <c r="CT41" s="2">
        <f t="shared" ref="CT41:CT46" si="68">AF41*BA41</f>
        <v>1.26</v>
      </c>
      <c r="CU41" s="2">
        <f t="shared" si="46"/>
        <v>0</v>
      </c>
      <c r="CV41" s="2">
        <f t="shared" ref="CV41:CV46" si="69">AH41</f>
        <v>0.1</v>
      </c>
      <c r="CW41" s="2">
        <f t="shared" si="48"/>
        <v>0</v>
      </c>
      <c r="CX41" s="2">
        <f t="shared" si="49"/>
        <v>0</v>
      </c>
      <c r="CY41" s="2">
        <f>0</f>
        <v>0</v>
      </c>
      <c r="CZ41" s="2">
        <f>0</f>
        <v>0</v>
      </c>
      <c r="DA41" s="2"/>
      <c r="DB41" s="2"/>
      <c r="DC41" s="2" t="s">
        <v>3</v>
      </c>
      <c r="DD41" s="2" t="s">
        <v>3</v>
      </c>
      <c r="DE41" s="2" t="s">
        <v>3</v>
      </c>
      <c r="DF41" s="2" t="s">
        <v>3</v>
      </c>
      <c r="DG41" s="2" t="s">
        <v>3</v>
      </c>
      <c r="DH41" s="2" t="s">
        <v>3</v>
      </c>
      <c r="DI41" s="2" t="s">
        <v>3</v>
      </c>
      <c r="DJ41" s="2" t="s">
        <v>3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56</v>
      </c>
      <c r="DW41" s="2" t="s">
        <v>56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0</v>
      </c>
      <c r="EF41" s="2">
        <v>0</v>
      </c>
      <c r="EG41" s="2" t="s">
        <v>3</v>
      </c>
      <c r="EH41" s="2">
        <v>0</v>
      </c>
      <c r="EI41" s="2" t="s">
        <v>3</v>
      </c>
      <c r="EJ41" s="2">
        <v>0</v>
      </c>
      <c r="EK41" s="2">
        <v>338</v>
      </c>
      <c r="EL41" s="2" t="s">
        <v>3</v>
      </c>
      <c r="EM41" s="2" t="s">
        <v>3</v>
      </c>
      <c r="EN41" s="2"/>
      <c r="EO41" s="2" t="s">
        <v>3</v>
      </c>
      <c r="EP41" s="2"/>
      <c r="EQ41" s="2">
        <v>0</v>
      </c>
      <c r="ER41" s="2">
        <v>12.56</v>
      </c>
      <c r="ES41" s="2">
        <v>11.3</v>
      </c>
      <c r="ET41" s="2">
        <v>0</v>
      </c>
      <c r="EU41" s="2">
        <v>0</v>
      </c>
      <c r="EV41" s="2">
        <v>1.26</v>
      </c>
      <c r="EW41" s="2">
        <v>0.1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2</v>
      </c>
      <c r="FT41" s="2"/>
      <c r="FU41" s="2"/>
      <c r="FV41" s="2"/>
      <c r="FW41" s="2"/>
      <c r="FX41" s="2">
        <v>0</v>
      </c>
      <c r="FY41" s="2">
        <v>0</v>
      </c>
      <c r="FZ41" s="2"/>
      <c r="GA41" s="2" t="s">
        <v>3</v>
      </c>
      <c r="GB41" s="2"/>
      <c r="GC41" s="2"/>
      <c r="GD41" s="2">
        <v>1</v>
      </c>
      <c r="GE41" s="2"/>
      <c r="GF41" s="2">
        <v>-1609259720</v>
      </c>
      <c r="GG41" s="2">
        <v>2</v>
      </c>
      <c r="GH41" s="2">
        <v>1</v>
      </c>
      <c r="GI41" s="2">
        <v>2</v>
      </c>
      <c r="GJ41" s="2">
        <v>0</v>
      </c>
      <c r="GK41" s="2">
        <v>0</v>
      </c>
      <c r="GL41" s="2">
        <f t="shared" si="52"/>
        <v>0</v>
      </c>
      <c r="GM41" s="2">
        <f t="shared" si="53"/>
        <v>12.56</v>
      </c>
      <c r="GN41" s="2">
        <f t="shared" si="54"/>
        <v>0</v>
      </c>
      <c r="GO41" s="2">
        <f t="shared" si="55"/>
        <v>12.56</v>
      </c>
      <c r="GP41" s="2">
        <f t="shared" si="56"/>
        <v>0</v>
      </c>
      <c r="GQ41" s="2"/>
      <c r="GR41" s="2">
        <v>0</v>
      </c>
      <c r="GS41" s="2">
        <v>3</v>
      </c>
      <c r="GT41" s="2">
        <v>0</v>
      </c>
      <c r="GU41" s="2" t="s">
        <v>3</v>
      </c>
      <c r="GV41" s="2">
        <f t="shared" si="57"/>
        <v>0</v>
      </c>
      <c r="GW41" s="2">
        <v>1</v>
      </c>
      <c r="GX41" s="2">
        <f t="shared" si="58"/>
        <v>0</v>
      </c>
      <c r="GY41" s="2"/>
      <c r="GZ41" s="2"/>
      <c r="HA41" s="2">
        <v>0</v>
      </c>
      <c r="HB41" s="2">
        <v>0</v>
      </c>
      <c r="HC41" s="2">
        <f t="shared" si="59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E42" t="s">
        <v>53</v>
      </c>
      <c r="F42" t="s">
        <v>54</v>
      </c>
      <c r="G42" t="s">
        <v>55</v>
      </c>
      <c r="H42" t="s">
        <v>56</v>
      </c>
      <c r="I42">
        <f>ROUND(ROUND(1,5),9)</f>
        <v>1</v>
      </c>
      <c r="J42">
        <v>0</v>
      </c>
      <c r="K42">
        <f>ROUND(ROUND(1,5),9)</f>
        <v>1</v>
      </c>
      <c r="O42">
        <f t="shared" si="21"/>
        <v>182.19</v>
      </c>
      <c r="P42">
        <f t="shared" si="60"/>
        <v>111.19</v>
      </c>
      <c r="Q42">
        <f t="shared" si="61"/>
        <v>0</v>
      </c>
      <c r="R42">
        <f t="shared" si="62"/>
        <v>0</v>
      </c>
      <c r="S42">
        <f t="shared" si="63"/>
        <v>71</v>
      </c>
      <c r="T42">
        <f t="shared" si="26"/>
        <v>0</v>
      </c>
      <c r="U42">
        <f t="shared" si="27"/>
        <v>0.1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432486671</v>
      </c>
      <c r="AB42">
        <f t="shared" si="32"/>
        <v>12.56</v>
      </c>
      <c r="AC42">
        <f t="shared" si="33"/>
        <v>11.3</v>
      </c>
      <c r="AD42">
        <f t="shared" si="64"/>
        <v>0</v>
      </c>
      <c r="AE42">
        <f t="shared" si="35"/>
        <v>0</v>
      </c>
      <c r="AF42">
        <f t="shared" si="36"/>
        <v>1.26</v>
      </c>
      <c r="AG42">
        <f t="shared" si="37"/>
        <v>0</v>
      </c>
      <c r="AH42">
        <f t="shared" si="38"/>
        <v>0.1</v>
      </c>
      <c r="AI42">
        <f t="shared" si="39"/>
        <v>0</v>
      </c>
      <c r="AJ42">
        <f t="shared" si="40"/>
        <v>0</v>
      </c>
      <c r="AK42">
        <v>12.56</v>
      </c>
      <c r="AL42">
        <v>11.3</v>
      </c>
      <c r="AM42">
        <v>0</v>
      </c>
      <c r="AN42">
        <v>0</v>
      </c>
      <c r="AO42">
        <v>1.26</v>
      </c>
      <c r="AP42">
        <v>0</v>
      </c>
      <c r="AQ42">
        <v>0.1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56.35</v>
      </c>
      <c r="BB42">
        <v>1</v>
      </c>
      <c r="BC42">
        <v>9.84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57</v>
      </c>
      <c r="BM42">
        <v>338</v>
      </c>
      <c r="BN42">
        <v>0</v>
      </c>
      <c r="BO42" t="s">
        <v>54</v>
      </c>
      <c r="BP42">
        <v>1</v>
      </c>
      <c r="BQ42">
        <v>0</v>
      </c>
      <c r="BR42">
        <v>0</v>
      </c>
      <c r="BS42">
        <v>56.35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41"/>
        <v>182.19</v>
      </c>
      <c r="CQ42">
        <f t="shared" si="65"/>
        <v>111.19200000000001</v>
      </c>
      <c r="CR42">
        <f t="shared" si="66"/>
        <v>0</v>
      </c>
      <c r="CS42">
        <f t="shared" si="67"/>
        <v>0</v>
      </c>
      <c r="CT42">
        <f t="shared" si="68"/>
        <v>71.001000000000005</v>
      </c>
      <c r="CU42">
        <f t="shared" si="46"/>
        <v>0</v>
      </c>
      <c r="CV42">
        <f t="shared" si="69"/>
        <v>0.1</v>
      </c>
      <c r="CW42">
        <f t="shared" si="48"/>
        <v>0</v>
      </c>
      <c r="CX42">
        <f t="shared" si="49"/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56</v>
      </c>
      <c r="DW42" t="s">
        <v>56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0</v>
      </c>
      <c r="EF42">
        <v>0</v>
      </c>
      <c r="EG42" t="s">
        <v>3</v>
      </c>
      <c r="EH42">
        <v>0</v>
      </c>
      <c r="EI42" t="s">
        <v>3</v>
      </c>
      <c r="EJ42">
        <v>0</v>
      </c>
      <c r="EK42">
        <v>338</v>
      </c>
      <c r="EL42" t="s">
        <v>3</v>
      </c>
      <c r="EM42" t="s">
        <v>3</v>
      </c>
      <c r="EO42" t="s">
        <v>3</v>
      </c>
      <c r="EQ42">
        <v>0</v>
      </c>
      <c r="ER42">
        <v>12.56</v>
      </c>
      <c r="ES42">
        <v>11.3</v>
      </c>
      <c r="ET42">
        <v>0</v>
      </c>
      <c r="EU42">
        <v>0</v>
      </c>
      <c r="EV42">
        <v>1.26</v>
      </c>
      <c r="EW42">
        <v>0.1</v>
      </c>
      <c r="EX42">
        <v>0</v>
      </c>
      <c r="EY42">
        <v>0</v>
      </c>
      <c r="FQ42">
        <v>0</v>
      </c>
      <c r="FR42">
        <v>0</v>
      </c>
      <c r="FS42">
        <v>2</v>
      </c>
      <c r="FX42">
        <v>0</v>
      </c>
      <c r="FY42">
        <v>0</v>
      </c>
      <c r="GA42" t="s">
        <v>3</v>
      </c>
      <c r="GD42">
        <v>1</v>
      </c>
      <c r="GF42">
        <v>-1609259720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2"/>
        <v>0</v>
      </c>
      <c r="GM42">
        <f t="shared" si="53"/>
        <v>182.19</v>
      </c>
      <c r="GN42">
        <f t="shared" si="54"/>
        <v>0</v>
      </c>
      <c r="GO42">
        <f t="shared" si="55"/>
        <v>182.19</v>
      </c>
      <c r="GP42">
        <f t="shared" si="56"/>
        <v>0</v>
      </c>
      <c r="GR42">
        <v>0</v>
      </c>
      <c r="GS42">
        <v>0</v>
      </c>
      <c r="GT42">
        <v>0</v>
      </c>
      <c r="GU42" t="s">
        <v>3</v>
      </c>
      <c r="GV42">
        <f t="shared" si="57"/>
        <v>0</v>
      </c>
      <c r="GW42">
        <v>1</v>
      </c>
      <c r="GX42">
        <f t="shared" si="58"/>
        <v>0</v>
      </c>
      <c r="HA42">
        <v>0</v>
      </c>
      <c r="HB42">
        <v>0</v>
      </c>
      <c r="HC42">
        <f t="shared" si="59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/>
      <c r="D43" s="2"/>
      <c r="E43" s="2" t="s">
        <v>58</v>
      </c>
      <c r="F43" s="2" t="s">
        <v>59</v>
      </c>
      <c r="G43" s="2" t="s">
        <v>60</v>
      </c>
      <c r="H43" s="2" t="s">
        <v>61</v>
      </c>
      <c r="I43" s="2">
        <f>ROUND(ROUND(2/100,5),9)</f>
        <v>0.02</v>
      </c>
      <c r="J43" s="2">
        <v>0</v>
      </c>
      <c r="K43" s="2">
        <f>ROUND(ROUND(2/100,5),9)</f>
        <v>0.02</v>
      </c>
      <c r="L43" s="2"/>
      <c r="M43" s="2"/>
      <c r="N43" s="2"/>
      <c r="O43" s="2">
        <f t="shared" si="21"/>
        <v>67.94</v>
      </c>
      <c r="P43" s="2">
        <f t="shared" si="60"/>
        <v>10.71</v>
      </c>
      <c r="Q43" s="2">
        <f t="shared" si="61"/>
        <v>14.31</v>
      </c>
      <c r="R43" s="2">
        <f t="shared" si="62"/>
        <v>1.24</v>
      </c>
      <c r="S43" s="2">
        <f t="shared" si="63"/>
        <v>42.92</v>
      </c>
      <c r="T43" s="2">
        <f t="shared" si="26"/>
        <v>0</v>
      </c>
      <c r="U43" s="2">
        <f t="shared" si="27"/>
        <v>3.1175999999999999</v>
      </c>
      <c r="V43" s="2">
        <f t="shared" si="28"/>
        <v>0</v>
      </c>
      <c r="W43" s="2">
        <f t="shared" si="29"/>
        <v>0</v>
      </c>
      <c r="X43" s="2">
        <f t="shared" si="30"/>
        <v>0</v>
      </c>
      <c r="Y43" s="2">
        <f t="shared" si="31"/>
        <v>0</v>
      </c>
      <c r="Z43" s="2"/>
      <c r="AA43" s="2">
        <v>432486673</v>
      </c>
      <c r="AB43" s="2">
        <f t="shared" si="32"/>
        <v>3397.43</v>
      </c>
      <c r="AC43" s="2">
        <f t="shared" si="33"/>
        <v>535.53</v>
      </c>
      <c r="AD43" s="2">
        <f t="shared" si="64"/>
        <v>715.67</v>
      </c>
      <c r="AE43" s="2">
        <f t="shared" si="35"/>
        <v>61.76</v>
      </c>
      <c r="AF43" s="2">
        <f t="shared" si="36"/>
        <v>2146.23</v>
      </c>
      <c r="AG43" s="2">
        <f t="shared" si="37"/>
        <v>0</v>
      </c>
      <c r="AH43" s="2">
        <f t="shared" si="38"/>
        <v>155.88</v>
      </c>
      <c r="AI43" s="2">
        <f t="shared" si="39"/>
        <v>0</v>
      </c>
      <c r="AJ43" s="2">
        <f t="shared" si="40"/>
        <v>0</v>
      </c>
      <c r="AK43" s="2">
        <v>3397.43</v>
      </c>
      <c r="AL43" s="2">
        <v>535.53</v>
      </c>
      <c r="AM43" s="2">
        <v>715.67</v>
      </c>
      <c r="AN43" s="2">
        <v>61.76</v>
      </c>
      <c r="AO43" s="2">
        <v>2146.23</v>
      </c>
      <c r="AP43" s="2">
        <v>0</v>
      </c>
      <c r="AQ43" s="2">
        <v>155.88</v>
      </c>
      <c r="AR43" s="2">
        <v>0</v>
      </c>
      <c r="AS43" s="2">
        <v>0</v>
      </c>
      <c r="AT43" s="2">
        <v>0</v>
      </c>
      <c r="AU43" s="2">
        <v>0</v>
      </c>
      <c r="AV43" s="2">
        <v>1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2</v>
      </c>
      <c r="BJ43" s="2" t="s">
        <v>62</v>
      </c>
      <c r="BK43" s="2"/>
      <c r="BL43" s="2"/>
      <c r="BM43" s="2">
        <v>1726</v>
      </c>
      <c r="BN43" s="2">
        <v>0</v>
      </c>
      <c r="BO43" s="2" t="s">
        <v>3</v>
      </c>
      <c r="BP43" s="2">
        <v>0</v>
      </c>
      <c r="BQ43" s="2">
        <v>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0</v>
      </c>
      <c r="CA43" s="2">
        <v>0</v>
      </c>
      <c r="CB43" s="2" t="s">
        <v>3</v>
      </c>
      <c r="CC43" s="2"/>
      <c r="CD43" s="2"/>
      <c r="CE43" s="2">
        <v>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3</v>
      </c>
      <c r="CO43" s="2">
        <v>0</v>
      </c>
      <c r="CP43" s="2">
        <f t="shared" si="41"/>
        <v>67.94</v>
      </c>
      <c r="CQ43" s="2">
        <f t="shared" si="65"/>
        <v>535.53</v>
      </c>
      <c r="CR43" s="2">
        <f t="shared" si="66"/>
        <v>715.67</v>
      </c>
      <c r="CS43" s="2">
        <f t="shared" si="67"/>
        <v>61.76</v>
      </c>
      <c r="CT43" s="2">
        <f t="shared" si="68"/>
        <v>2146.23</v>
      </c>
      <c r="CU43" s="2">
        <f t="shared" si="46"/>
        <v>0</v>
      </c>
      <c r="CV43" s="2">
        <f t="shared" si="69"/>
        <v>155.88</v>
      </c>
      <c r="CW43" s="2">
        <f t="shared" si="48"/>
        <v>0</v>
      </c>
      <c r="CX43" s="2">
        <f t="shared" si="49"/>
        <v>0</v>
      </c>
      <c r="CY43" s="2">
        <f>0</f>
        <v>0</v>
      </c>
      <c r="CZ43" s="2">
        <f>0</f>
        <v>0</v>
      </c>
      <c r="DA43" s="2"/>
      <c r="DB43" s="2"/>
      <c r="DC43" s="2" t="s">
        <v>3</v>
      </c>
      <c r="DD43" s="2" t="s">
        <v>3</v>
      </c>
      <c r="DE43" s="2" t="s">
        <v>3</v>
      </c>
      <c r="DF43" s="2" t="s">
        <v>3</v>
      </c>
      <c r="DG43" s="2" t="s">
        <v>3</v>
      </c>
      <c r="DH43" s="2" t="s">
        <v>3</v>
      </c>
      <c r="DI43" s="2" t="s">
        <v>3</v>
      </c>
      <c r="DJ43" s="2" t="s">
        <v>3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61</v>
      </c>
      <c r="DW43" s="2" t="s">
        <v>61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0</v>
      </c>
      <c r="EF43" s="2">
        <v>0</v>
      </c>
      <c r="EG43" s="2" t="s">
        <v>3</v>
      </c>
      <c r="EH43" s="2">
        <v>0</v>
      </c>
      <c r="EI43" s="2" t="s">
        <v>3</v>
      </c>
      <c r="EJ43" s="2">
        <v>0</v>
      </c>
      <c r="EK43" s="2">
        <v>1726</v>
      </c>
      <c r="EL43" s="2" t="s">
        <v>3</v>
      </c>
      <c r="EM43" s="2" t="s">
        <v>3</v>
      </c>
      <c r="EN43" s="2"/>
      <c r="EO43" s="2" t="s">
        <v>3</v>
      </c>
      <c r="EP43" s="2"/>
      <c r="EQ43" s="2">
        <v>0</v>
      </c>
      <c r="ER43" s="2">
        <v>3397.43</v>
      </c>
      <c r="ES43" s="2">
        <v>535.53</v>
      </c>
      <c r="ET43" s="2">
        <v>715.67</v>
      </c>
      <c r="EU43" s="2">
        <v>61.76</v>
      </c>
      <c r="EV43" s="2">
        <v>2146.23</v>
      </c>
      <c r="EW43" s="2">
        <v>155.88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0</v>
      </c>
      <c r="FY43" s="2">
        <v>0</v>
      </c>
      <c r="FZ43" s="2"/>
      <c r="GA43" s="2" t="s">
        <v>3</v>
      </c>
      <c r="GB43" s="2"/>
      <c r="GC43" s="2"/>
      <c r="GD43" s="2">
        <v>1</v>
      </c>
      <c r="GE43" s="2"/>
      <c r="GF43" s="2">
        <v>957162054</v>
      </c>
      <c r="GG43" s="2">
        <v>2</v>
      </c>
      <c r="GH43" s="2">
        <v>1</v>
      </c>
      <c r="GI43" s="2">
        <v>-2</v>
      </c>
      <c r="GJ43" s="2">
        <v>0</v>
      </c>
      <c r="GK43" s="2">
        <v>0</v>
      </c>
      <c r="GL43" s="2">
        <f t="shared" si="52"/>
        <v>0</v>
      </c>
      <c r="GM43" s="2">
        <f t="shared" si="53"/>
        <v>67.94</v>
      </c>
      <c r="GN43" s="2">
        <f t="shared" si="54"/>
        <v>0</v>
      </c>
      <c r="GO43" s="2">
        <f t="shared" si="55"/>
        <v>67.94</v>
      </c>
      <c r="GP43" s="2">
        <f t="shared" si="56"/>
        <v>0</v>
      </c>
      <c r="GQ43" s="2"/>
      <c r="GR43" s="2">
        <v>0</v>
      </c>
      <c r="GS43" s="2">
        <v>3</v>
      </c>
      <c r="GT43" s="2">
        <v>0</v>
      </c>
      <c r="GU43" s="2" t="s">
        <v>3</v>
      </c>
      <c r="GV43" s="2">
        <f t="shared" si="57"/>
        <v>0</v>
      </c>
      <c r="GW43" s="2">
        <v>1</v>
      </c>
      <c r="GX43" s="2">
        <f t="shared" si="58"/>
        <v>0</v>
      </c>
      <c r="GY43" s="2"/>
      <c r="GZ43" s="2"/>
      <c r="HA43" s="2">
        <v>0</v>
      </c>
      <c r="HB43" s="2">
        <v>0</v>
      </c>
      <c r="HC43" s="2">
        <f t="shared" si="59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E44" t="s">
        <v>58</v>
      </c>
      <c r="F44" t="s">
        <v>59</v>
      </c>
      <c r="G44" t="s">
        <v>60</v>
      </c>
      <c r="H44" t="s">
        <v>61</v>
      </c>
      <c r="I44">
        <f>ROUND(ROUND(2/100,5),9)</f>
        <v>0.02</v>
      </c>
      <c r="J44">
        <v>0</v>
      </c>
      <c r="K44">
        <f>ROUND(ROUND(2/100,5),9)</f>
        <v>0.02</v>
      </c>
      <c r="O44">
        <f t="shared" si="21"/>
        <v>162.62</v>
      </c>
      <c r="P44">
        <f t="shared" si="60"/>
        <v>105.39</v>
      </c>
      <c r="Q44">
        <f t="shared" si="61"/>
        <v>14.31</v>
      </c>
      <c r="R44">
        <f t="shared" si="62"/>
        <v>1.24</v>
      </c>
      <c r="S44">
        <f t="shared" si="63"/>
        <v>42.92</v>
      </c>
      <c r="T44">
        <f t="shared" si="26"/>
        <v>0</v>
      </c>
      <c r="U44">
        <f t="shared" si="27"/>
        <v>3.1175999999999999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432486671</v>
      </c>
      <c r="AB44">
        <f t="shared" si="32"/>
        <v>3397.43</v>
      </c>
      <c r="AC44">
        <f t="shared" si="33"/>
        <v>535.53</v>
      </c>
      <c r="AD44">
        <f t="shared" si="64"/>
        <v>715.67</v>
      </c>
      <c r="AE44">
        <f t="shared" si="35"/>
        <v>61.76</v>
      </c>
      <c r="AF44">
        <f t="shared" si="36"/>
        <v>2146.23</v>
      </c>
      <c r="AG44">
        <f t="shared" si="37"/>
        <v>0</v>
      </c>
      <c r="AH44">
        <f t="shared" si="38"/>
        <v>155.88</v>
      </c>
      <c r="AI44">
        <f t="shared" si="39"/>
        <v>0</v>
      </c>
      <c r="AJ44">
        <f t="shared" si="40"/>
        <v>0</v>
      </c>
      <c r="AK44">
        <v>3397.43</v>
      </c>
      <c r="AL44">
        <v>535.53</v>
      </c>
      <c r="AM44">
        <v>715.67</v>
      </c>
      <c r="AN44">
        <v>61.76</v>
      </c>
      <c r="AO44">
        <v>2146.23</v>
      </c>
      <c r="AP44">
        <v>0</v>
      </c>
      <c r="AQ44">
        <v>155.88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9.84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62</v>
      </c>
      <c r="BM44">
        <v>1726</v>
      </c>
      <c r="BN44">
        <v>0</v>
      </c>
      <c r="BO44" t="s">
        <v>3</v>
      </c>
      <c r="BP44">
        <v>0</v>
      </c>
      <c r="BQ44">
        <v>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41"/>
        <v>162.62</v>
      </c>
      <c r="CQ44">
        <f t="shared" si="65"/>
        <v>5269.6151999999993</v>
      </c>
      <c r="CR44">
        <f t="shared" si="66"/>
        <v>715.67</v>
      </c>
      <c r="CS44">
        <f t="shared" si="67"/>
        <v>61.76</v>
      </c>
      <c r="CT44">
        <f t="shared" si="68"/>
        <v>2146.23</v>
      </c>
      <c r="CU44">
        <f t="shared" si="46"/>
        <v>0</v>
      </c>
      <c r="CV44">
        <f t="shared" si="69"/>
        <v>155.88</v>
      </c>
      <c r="CW44">
        <f t="shared" si="48"/>
        <v>0</v>
      </c>
      <c r="CX44">
        <f t="shared" si="49"/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61</v>
      </c>
      <c r="DW44" t="s">
        <v>61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0</v>
      </c>
      <c r="EF44">
        <v>0</v>
      </c>
      <c r="EG44" t="s">
        <v>3</v>
      </c>
      <c r="EH44">
        <v>0</v>
      </c>
      <c r="EI44" t="s">
        <v>3</v>
      </c>
      <c r="EJ44">
        <v>0</v>
      </c>
      <c r="EK44">
        <v>1726</v>
      </c>
      <c r="EL44" t="s">
        <v>3</v>
      </c>
      <c r="EM44" t="s">
        <v>3</v>
      </c>
      <c r="EO44" t="s">
        <v>3</v>
      </c>
      <c r="EQ44">
        <v>0</v>
      </c>
      <c r="ER44">
        <v>3397.43</v>
      </c>
      <c r="ES44">
        <v>535.53</v>
      </c>
      <c r="ET44">
        <v>715.67</v>
      </c>
      <c r="EU44">
        <v>61.76</v>
      </c>
      <c r="EV44">
        <v>2146.23</v>
      </c>
      <c r="EW44">
        <v>155.88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957162054</v>
      </c>
      <c r="GG44">
        <v>2</v>
      </c>
      <c r="GH44">
        <v>1</v>
      </c>
      <c r="GI44">
        <v>5</v>
      </c>
      <c r="GJ44">
        <v>0</v>
      </c>
      <c r="GK44">
        <v>0</v>
      </c>
      <c r="GL44">
        <f t="shared" si="52"/>
        <v>0</v>
      </c>
      <c r="GM44">
        <f t="shared" si="53"/>
        <v>162.62</v>
      </c>
      <c r="GN44">
        <f t="shared" si="54"/>
        <v>0</v>
      </c>
      <c r="GO44">
        <f t="shared" si="55"/>
        <v>162.62</v>
      </c>
      <c r="GP44">
        <f t="shared" si="56"/>
        <v>0</v>
      </c>
      <c r="GR44">
        <v>0</v>
      </c>
      <c r="GS44">
        <v>0</v>
      </c>
      <c r="GT44">
        <v>0</v>
      </c>
      <c r="GU44" t="s">
        <v>3</v>
      </c>
      <c r="GV44">
        <f t="shared" si="57"/>
        <v>0</v>
      </c>
      <c r="GW44">
        <v>1</v>
      </c>
      <c r="GX44">
        <f t="shared" si="58"/>
        <v>0</v>
      </c>
      <c r="HA44">
        <v>0</v>
      </c>
      <c r="HB44">
        <v>0</v>
      </c>
      <c r="HC44">
        <f t="shared" si="59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18</v>
      </c>
      <c r="B45" s="2">
        <v>1</v>
      </c>
      <c r="C45" s="2"/>
      <c r="D45" s="2"/>
      <c r="E45" s="2" t="s">
        <v>63</v>
      </c>
      <c r="F45" s="2" t="s">
        <v>64</v>
      </c>
      <c r="G45" s="2" t="s">
        <v>65</v>
      </c>
      <c r="H45" s="2" t="s">
        <v>66</v>
      </c>
      <c r="I45" s="2">
        <f>I43*J45</f>
        <v>2</v>
      </c>
      <c r="J45" s="2">
        <v>100</v>
      </c>
      <c r="K45" s="2">
        <v>100</v>
      </c>
      <c r="L45" s="2"/>
      <c r="M45" s="2"/>
      <c r="N45" s="2"/>
      <c r="O45" s="2">
        <f t="shared" si="21"/>
        <v>307.26</v>
      </c>
      <c r="P45" s="2">
        <f t="shared" si="60"/>
        <v>307.26</v>
      </c>
      <c r="Q45" s="2">
        <f t="shared" si="61"/>
        <v>0</v>
      </c>
      <c r="R45" s="2">
        <f t="shared" si="62"/>
        <v>0</v>
      </c>
      <c r="S45" s="2">
        <f t="shared" si="63"/>
        <v>0</v>
      </c>
      <c r="T45" s="2">
        <f t="shared" si="26"/>
        <v>0</v>
      </c>
      <c r="U45" s="2">
        <f t="shared" si="27"/>
        <v>0</v>
      </c>
      <c r="V45" s="2">
        <f t="shared" si="28"/>
        <v>0</v>
      </c>
      <c r="W45" s="2">
        <f t="shared" si="29"/>
        <v>0</v>
      </c>
      <c r="X45" s="2">
        <f t="shared" si="30"/>
        <v>0</v>
      </c>
      <c r="Y45" s="2">
        <f t="shared" si="31"/>
        <v>0</v>
      </c>
      <c r="Z45" s="2"/>
      <c r="AA45" s="2">
        <v>432486673</v>
      </c>
      <c r="AB45" s="2">
        <f t="shared" si="32"/>
        <v>153.63</v>
      </c>
      <c r="AC45" s="2">
        <f t="shared" si="33"/>
        <v>153.63</v>
      </c>
      <c r="AD45" s="2">
        <f t="shared" si="64"/>
        <v>0</v>
      </c>
      <c r="AE45" s="2">
        <f t="shared" si="35"/>
        <v>0</v>
      </c>
      <c r="AF45" s="2">
        <f t="shared" si="36"/>
        <v>0</v>
      </c>
      <c r="AG45" s="2">
        <f t="shared" si="37"/>
        <v>0</v>
      </c>
      <c r="AH45" s="2">
        <f t="shared" si="38"/>
        <v>0</v>
      </c>
      <c r="AI45" s="2">
        <f t="shared" si="39"/>
        <v>0</v>
      </c>
      <c r="AJ45" s="2">
        <f t="shared" si="40"/>
        <v>0</v>
      </c>
      <c r="AK45" s="2">
        <v>153.63</v>
      </c>
      <c r="AL45" s="2">
        <v>153.63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1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3</v>
      </c>
      <c r="BI45" s="2">
        <v>2</v>
      </c>
      <c r="BJ45" s="2" t="s">
        <v>67</v>
      </c>
      <c r="BK45" s="2"/>
      <c r="BL45" s="2"/>
      <c r="BM45" s="2">
        <v>1726</v>
      </c>
      <c r="BN45" s="2">
        <v>0</v>
      </c>
      <c r="BO45" s="2" t="s">
        <v>3</v>
      </c>
      <c r="BP45" s="2">
        <v>0</v>
      </c>
      <c r="BQ45" s="2">
        <v>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0</v>
      </c>
      <c r="CA45" s="2">
        <v>0</v>
      </c>
      <c r="CB45" s="2" t="s">
        <v>3</v>
      </c>
      <c r="CC45" s="2"/>
      <c r="CD45" s="2"/>
      <c r="CE45" s="2">
        <v>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41"/>
        <v>307.26</v>
      </c>
      <c r="CQ45" s="2">
        <f t="shared" si="65"/>
        <v>153.63</v>
      </c>
      <c r="CR45" s="2">
        <f t="shared" si="66"/>
        <v>0</v>
      </c>
      <c r="CS45" s="2">
        <f t="shared" si="67"/>
        <v>0</v>
      </c>
      <c r="CT45" s="2">
        <f t="shared" si="68"/>
        <v>0</v>
      </c>
      <c r="CU45" s="2">
        <f t="shared" si="46"/>
        <v>0</v>
      </c>
      <c r="CV45" s="2">
        <f t="shared" si="69"/>
        <v>0</v>
      </c>
      <c r="CW45" s="2">
        <f t="shared" si="48"/>
        <v>0</v>
      </c>
      <c r="CX45" s="2">
        <f t="shared" si="49"/>
        <v>0</v>
      </c>
      <c r="CY45" s="2">
        <f>0</f>
        <v>0</v>
      </c>
      <c r="CZ45" s="2">
        <f>0</f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66</v>
      </c>
      <c r="DW45" s="2" t="s">
        <v>66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0</v>
      </c>
      <c r="EF45" s="2">
        <v>0</v>
      </c>
      <c r="EG45" s="2" t="s">
        <v>3</v>
      </c>
      <c r="EH45" s="2">
        <v>0</v>
      </c>
      <c r="EI45" s="2" t="s">
        <v>3</v>
      </c>
      <c r="EJ45" s="2">
        <v>0</v>
      </c>
      <c r="EK45" s="2">
        <v>1726</v>
      </c>
      <c r="EL45" s="2" t="s">
        <v>3</v>
      </c>
      <c r="EM45" s="2" t="s">
        <v>3</v>
      </c>
      <c r="EN45" s="2"/>
      <c r="EO45" s="2" t="s">
        <v>3</v>
      </c>
      <c r="EP45" s="2"/>
      <c r="EQ45" s="2">
        <v>0</v>
      </c>
      <c r="ER45" s="2">
        <v>153.63</v>
      </c>
      <c r="ES45" s="2">
        <v>153.63</v>
      </c>
      <c r="ET45" s="2">
        <v>0</v>
      </c>
      <c r="EU45" s="2">
        <v>0</v>
      </c>
      <c r="EV45" s="2">
        <v>0</v>
      </c>
      <c r="EW45" s="2">
        <v>0</v>
      </c>
      <c r="EX45" s="2">
        <v>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0</v>
      </c>
      <c r="FY45" s="2">
        <v>0</v>
      </c>
      <c r="FZ45" s="2"/>
      <c r="GA45" s="2" t="s">
        <v>3</v>
      </c>
      <c r="GB45" s="2"/>
      <c r="GC45" s="2"/>
      <c r="GD45" s="2">
        <v>1</v>
      </c>
      <c r="GE45" s="2"/>
      <c r="GF45" s="2">
        <v>1544174678</v>
      </c>
      <c r="GG45" s="2">
        <v>2</v>
      </c>
      <c r="GH45" s="2">
        <v>1</v>
      </c>
      <c r="GI45" s="2">
        <v>-2</v>
      </c>
      <c r="GJ45" s="2">
        <v>0</v>
      </c>
      <c r="GK45" s="2">
        <v>0</v>
      </c>
      <c r="GL45" s="2">
        <f t="shared" si="52"/>
        <v>0</v>
      </c>
      <c r="GM45" s="2">
        <f t="shared" si="53"/>
        <v>307.26</v>
      </c>
      <c r="GN45" s="2">
        <f t="shared" si="54"/>
        <v>0</v>
      </c>
      <c r="GO45" s="2">
        <f t="shared" si="55"/>
        <v>307.26</v>
      </c>
      <c r="GP45" s="2">
        <f t="shared" si="56"/>
        <v>0</v>
      </c>
      <c r="GQ45" s="2"/>
      <c r="GR45" s="2">
        <v>0</v>
      </c>
      <c r="GS45" s="2">
        <v>3</v>
      </c>
      <c r="GT45" s="2">
        <v>0</v>
      </c>
      <c r="GU45" s="2" t="s">
        <v>3</v>
      </c>
      <c r="GV45" s="2">
        <f t="shared" si="57"/>
        <v>0</v>
      </c>
      <c r="GW45" s="2">
        <v>1</v>
      </c>
      <c r="GX45" s="2">
        <f t="shared" si="58"/>
        <v>0</v>
      </c>
      <c r="GY45" s="2"/>
      <c r="GZ45" s="2"/>
      <c r="HA45" s="2">
        <v>0</v>
      </c>
      <c r="HB45" s="2">
        <v>0</v>
      </c>
      <c r="HC45" s="2">
        <f t="shared" si="59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18</v>
      </c>
      <c r="B46">
        <v>1</v>
      </c>
      <c r="E46" t="s">
        <v>63</v>
      </c>
      <c r="F46" t="s">
        <v>64</v>
      </c>
      <c r="G46" t="s">
        <v>65</v>
      </c>
      <c r="H46" t="s">
        <v>66</v>
      </c>
      <c r="I46">
        <f>I44*J46</f>
        <v>2</v>
      </c>
      <c r="J46">
        <v>100</v>
      </c>
      <c r="K46">
        <v>100</v>
      </c>
      <c r="O46">
        <f t="shared" si="21"/>
        <v>666.75</v>
      </c>
      <c r="P46">
        <f t="shared" si="60"/>
        <v>666.75</v>
      </c>
      <c r="Q46">
        <f t="shared" si="61"/>
        <v>0</v>
      </c>
      <c r="R46">
        <f t="shared" si="62"/>
        <v>0</v>
      </c>
      <c r="S46">
        <f t="shared" si="63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432486671</v>
      </c>
      <c r="AB46">
        <f t="shared" si="32"/>
        <v>153.63</v>
      </c>
      <c r="AC46">
        <f t="shared" si="33"/>
        <v>153.63</v>
      </c>
      <c r="AD46">
        <f t="shared" si="64"/>
        <v>0</v>
      </c>
      <c r="AE46">
        <f t="shared" si="35"/>
        <v>0</v>
      </c>
      <c r="AF46">
        <f t="shared" si="36"/>
        <v>0</v>
      </c>
      <c r="AG46">
        <f t="shared" si="37"/>
        <v>0</v>
      </c>
      <c r="AH46">
        <f t="shared" si="38"/>
        <v>0</v>
      </c>
      <c r="AI46">
        <f t="shared" si="39"/>
        <v>0</v>
      </c>
      <c r="AJ46">
        <f t="shared" si="40"/>
        <v>0</v>
      </c>
      <c r="AK46">
        <v>153.63</v>
      </c>
      <c r="AL46">
        <v>153.63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2.17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67</v>
      </c>
      <c r="BM46">
        <v>1726</v>
      </c>
      <c r="BN46">
        <v>0</v>
      </c>
      <c r="BO46" t="s">
        <v>64</v>
      </c>
      <c r="BP46">
        <v>1</v>
      </c>
      <c r="BQ46">
        <v>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41"/>
        <v>666.75</v>
      </c>
      <c r="CQ46">
        <f t="shared" si="65"/>
        <v>333.37709999999998</v>
      </c>
      <c r="CR46">
        <f t="shared" si="66"/>
        <v>0</v>
      </c>
      <c r="CS46">
        <f t="shared" si="67"/>
        <v>0</v>
      </c>
      <c r="CT46">
        <f t="shared" si="68"/>
        <v>0</v>
      </c>
      <c r="CU46">
        <f t="shared" si="46"/>
        <v>0</v>
      </c>
      <c r="CV46">
        <f t="shared" si="69"/>
        <v>0</v>
      </c>
      <c r="CW46">
        <f t="shared" si="48"/>
        <v>0</v>
      </c>
      <c r="CX46">
        <f t="shared" si="49"/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66</v>
      </c>
      <c r="DW46" t="s">
        <v>66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0</v>
      </c>
      <c r="EF46">
        <v>0</v>
      </c>
      <c r="EG46" t="s">
        <v>3</v>
      </c>
      <c r="EH46">
        <v>0</v>
      </c>
      <c r="EI46" t="s">
        <v>3</v>
      </c>
      <c r="EJ46">
        <v>0</v>
      </c>
      <c r="EK46">
        <v>1726</v>
      </c>
      <c r="EL46" t="s">
        <v>3</v>
      </c>
      <c r="EM46" t="s">
        <v>3</v>
      </c>
      <c r="EO46" t="s">
        <v>3</v>
      </c>
      <c r="EQ46">
        <v>0</v>
      </c>
      <c r="ER46">
        <v>153.63</v>
      </c>
      <c r="ES46">
        <v>153.63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3</v>
      </c>
      <c r="GD46">
        <v>1</v>
      </c>
      <c r="GF46">
        <v>1544174678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52"/>
        <v>0</v>
      </c>
      <c r="GM46">
        <f t="shared" si="53"/>
        <v>666.75</v>
      </c>
      <c r="GN46">
        <f t="shared" si="54"/>
        <v>0</v>
      </c>
      <c r="GO46">
        <f t="shared" si="55"/>
        <v>666.75</v>
      </c>
      <c r="GP46">
        <f t="shared" si="56"/>
        <v>0</v>
      </c>
      <c r="GR46">
        <v>0</v>
      </c>
      <c r="GS46">
        <v>0</v>
      </c>
      <c r="GT46">
        <v>0</v>
      </c>
      <c r="GU46" t="s">
        <v>3</v>
      </c>
      <c r="GV46">
        <f t="shared" si="57"/>
        <v>0</v>
      </c>
      <c r="GW46">
        <v>1</v>
      </c>
      <c r="GX46">
        <f t="shared" si="58"/>
        <v>0</v>
      </c>
      <c r="HA46">
        <v>0</v>
      </c>
      <c r="HB46">
        <v>0</v>
      </c>
      <c r="HC46">
        <f t="shared" si="59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8" spans="1:255" x14ac:dyDescent="0.2">
      <c r="A48" s="3">
        <v>51</v>
      </c>
      <c r="B48" s="3">
        <f>B24</f>
        <v>1</v>
      </c>
      <c r="C48" s="3">
        <f>A24</f>
        <v>4</v>
      </c>
      <c r="D48" s="3">
        <f>ROW(A24)</f>
        <v>24</v>
      </c>
      <c r="E48" s="3"/>
      <c r="F48" s="3" t="str">
        <f>IF(F24&lt;&gt;"",F24,"")</f>
        <v/>
      </c>
      <c r="G48" s="3" t="str">
        <f>IF(G24&lt;&gt;"",G24,"")</f>
        <v>Строительство кабельной линии закрытым способом</v>
      </c>
      <c r="H48" s="3">
        <v>0</v>
      </c>
      <c r="I48" s="3"/>
      <c r="J48" s="3"/>
      <c r="K48" s="3"/>
      <c r="L48" s="3"/>
      <c r="M48" s="3"/>
      <c r="N48" s="3"/>
      <c r="O48" s="3">
        <f t="shared" ref="O48:T48" si="70">ROUND(AB48,2)</f>
        <v>2423.4899999999998</v>
      </c>
      <c r="P48" s="3">
        <f t="shared" si="70"/>
        <v>1529.81</v>
      </c>
      <c r="Q48" s="3">
        <f t="shared" si="70"/>
        <v>366.16</v>
      </c>
      <c r="R48" s="3">
        <f t="shared" si="70"/>
        <v>87.07</v>
      </c>
      <c r="S48" s="3">
        <f t="shared" si="70"/>
        <v>527.52</v>
      </c>
      <c r="T48" s="3">
        <f t="shared" si="70"/>
        <v>0</v>
      </c>
      <c r="U48" s="3">
        <f>AH48</f>
        <v>45.712396240000004</v>
      </c>
      <c r="V48" s="3">
        <f>AI48</f>
        <v>0</v>
      </c>
      <c r="W48" s="3">
        <f>ROUND(AJ48,2)</f>
        <v>0</v>
      </c>
      <c r="X48" s="3">
        <f>ROUND(AK48,2)</f>
        <v>593.91999999999996</v>
      </c>
      <c r="Y48" s="3">
        <f>ROUND(AL48,2)</f>
        <v>333.86</v>
      </c>
      <c r="Z48" s="3"/>
      <c r="AA48" s="3"/>
      <c r="AB48" s="3">
        <f>ROUND(SUMIF(AA28:AA46,"=432486673",O28:O46),2)</f>
        <v>2423.4899999999998</v>
      </c>
      <c r="AC48" s="3">
        <f>ROUND(SUMIF(AA28:AA46,"=432486673",P28:P46),2)</f>
        <v>1529.81</v>
      </c>
      <c r="AD48" s="3">
        <f>ROUND(SUMIF(AA28:AA46,"=432486673",Q28:Q46),2)</f>
        <v>366.16</v>
      </c>
      <c r="AE48" s="3">
        <f>ROUND(SUMIF(AA28:AA46,"=432486673",R28:R46),2)</f>
        <v>87.07</v>
      </c>
      <c r="AF48" s="3">
        <f>ROUND(SUMIF(AA28:AA46,"=432486673",S28:S46),2)</f>
        <v>527.52</v>
      </c>
      <c r="AG48" s="3">
        <f>ROUND(SUMIF(AA28:AA46,"=432486673",T28:T46),2)</f>
        <v>0</v>
      </c>
      <c r="AH48" s="3">
        <f>SUMIF(AA28:AA46,"=432486673",U28:U46)</f>
        <v>45.712396240000004</v>
      </c>
      <c r="AI48" s="3">
        <f>SUMIF(AA28:AA46,"=432486673",V28:V46)</f>
        <v>0</v>
      </c>
      <c r="AJ48" s="3">
        <f>ROUND(SUMIF(AA28:AA46,"=432486673",W28:W46),2)</f>
        <v>0</v>
      </c>
      <c r="AK48" s="3">
        <f>ROUND(SUMIF(AA28:AA46,"=432486673",X28:X46),2)</f>
        <v>593.91999999999996</v>
      </c>
      <c r="AL48" s="3">
        <f>ROUND(SUMIF(AA28:AA46,"=432486673",Y28:Y46),2)</f>
        <v>333.86</v>
      </c>
      <c r="AM48" s="3"/>
      <c r="AN48" s="3"/>
      <c r="AO48" s="3">
        <f t="shared" ref="AO48:BD48" si="71">ROUND(BX48,2)</f>
        <v>0</v>
      </c>
      <c r="AP48" s="3">
        <f t="shared" si="71"/>
        <v>0</v>
      </c>
      <c r="AQ48" s="3">
        <f t="shared" si="71"/>
        <v>0</v>
      </c>
      <c r="AR48" s="3">
        <f t="shared" si="71"/>
        <v>3351.27</v>
      </c>
      <c r="AS48" s="3">
        <f t="shared" si="71"/>
        <v>2603.65</v>
      </c>
      <c r="AT48" s="3">
        <f t="shared" si="71"/>
        <v>747.62</v>
      </c>
      <c r="AU48" s="3">
        <f t="shared" si="71"/>
        <v>0</v>
      </c>
      <c r="AV48" s="3">
        <f t="shared" si="71"/>
        <v>1529.81</v>
      </c>
      <c r="AW48" s="3">
        <f t="shared" si="71"/>
        <v>1529.81</v>
      </c>
      <c r="AX48" s="3">
        <f t="shared" si="71"/>
        <v>0</v>
      </c>
      <c r="AY48" s="3">
        <f t="shared" si="71"/>
        <v>1529.81</v>
      </c>
      <c r="AZ48" s="3">
        <f t="shared" si="71"/>
        <v>0</v>
      </c>
      <c r="BA48" s="3">
        <f t="shared" si="71"/>
        <v>0</v>
      </c>
      <c r="BB48" s="3">
        <f t="shared" si="71"/>
        <v>0</v>
      </c>
      <c r="BC48" s="3">
        <f t="shared" si="71"/>
        <v>0</v>
      </c>
      <c r="BD48" s="3">
        <f t="shared" si="71"/>
        <v>0</v>
      </c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>
        <f>ROUND(SUMIF(AA28:AA46,"=432486673",FQ28:FQ46),2)</f>
        <v>0</v>
      </c>
      <c r="BY48" s="3">
        <f>ROUND(SUMIF(AA28:AA46,"=432486673",FR28:FR46),2)</f>
        <v>0</v>
      </c>
      <c r="BZ48" s="3">
        <f>ROUND(SUMIF(AA28:AA46,"=432486673",GL28:GL46),2)</f>
        <v>0</v>
      </c>
      <c r="CA48" s="3">
        <f>ROUND(SUMIF(AA28:AA46,"=432486673",GM28:GM46),2)</f>
        <v>3351.27</v>
      </c>
      <c r="CB48" s="3">
        <f>ROUND(SUMIF(AA28:AA46,"=432486673",GN28:GN46),2)</f>
        <v>2603.65</v>
      </c>
      <c r="CC48" s="3">
        <f>ROUND(SUMIF(AA28:AA46,"=432486673",GO28:GO46),2)</f>
        <v>747.62</v>
      </c>
      <c r="CD48" s="3">
        <f>ROUND(SUMIF(AA28:AA46,"=432486673",GP28:GP46),2)</f>
        <v>0</v>
      </c>
      <c r="CE48" s="3">
        <f>AC48-BX48</f>
        <v>1529.81</v>
      </c>
      <c r="CF48" s="3">
        <f>AC48-BY48</f>
        <v>1529.81</v>
      </c>
      <c r="CG48" s="3">
        <f>BX48-BZ48</f>
        <v>0</v>
      </c>
      <c r="CH48" s="3">
        <f>AC48-BX48-BY48+BZ48</f>
        <v>1529.81</v>
      </c>
      <c r="CI48" s="3">
        <f>BY48-BZ48</f>
        <v>0</v>
      </c>
      <c r="CJ48" s="3">
        <f>ROUND(SUMIF(AA28:AA46,"=432486673",GX28:GX46),2)</f>
        <v>0</v>
      </c>
      <c r="CK48" s="3">
        <f>ROUND(SUMIF(AA28:AA46,"=432486673",GY28:GY46),2)</f>
        <v>0</v>
      </c>
      <c r="CL48" s="3">
        <f>ROUND(SUMIF(AA28:AA46,"=432486673",GZ28:GZ46),2)</f>
        <v>0</v>
      </c>
      <c r="CM48" s="3">
        <f>ROUND(SUMIF(AA28:AA46,"=432486673",HD28:HD46),2)</f>
        <v>0</v>
      </c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4">
        <f t="shared" ref="DG48:DL48" si="72">ROUND(DT48,2)</f>
        <v>48808.46</v>
      </c>
      <c r="DH48" s="4">
        <f t="shared" si="72"/>
        <v>12728.5</v>
      </c>
      <c r="DI48" s="4">
        <f t="shared" si="72"/>
        <v>8729.83</v>
      </c>
      <c r="DJ48" s="4">
        <f t="shared" si="72"/>
        <v>4837.76</v>
      </c>
      <c r="DK48" s="4">
        <f t="shared" si="72"/>
        <v>27350.13</v>
      </c>
      <c r="DL48" s="4">
        <f t="shared" si="72"/>
        <v>0</v>
      </c>
      <c r="DM48" s="4">
        <f>DZ48</f>
        <v>45.712396240000004</v>
      </c>
      <c r="DN48" s="4">
        <f>EA48</f>
        <v>0</v>
      </c>
      <c r="DO48" s="4">
        <f>ROUND(EB48,2)</f>
        <v>0</v>
      </c>
      <c r="DP48" s="4">
        <f>ROUND(EC48,2)</f>
        <v>33467.57</v>
      </c>
      <c r="DQ48" s="4">
        <f>ROUND(ED48,2)</f>
        <v>18813.12</v>
      </c>
      <c r="DR48" s="4"/>
      <c r="DS48" s="4"/>
      <c r="DT48" s="4">
        <f>ROUND(SUMIF(AA28:AA46,"=432486671",O28:O46),2)</f>
        <v>48808.46</v>
      </c>
      <c r="DU48" s="4">
        <f>ROUND(SUMIF(AA28:AA46,"=432486671",P28:P46),2)</f>
        <v>12728.5</v>
      </c>
      <c r="DV48" s="4">
        <f>ROUND(SUMIF(AA28:AA46,"=432486671",Q28:Q46),2)</f>
        <v>8729.83</v>
      </c>
      <c r="DW48" s="4">
        <f>ROUND(SUMIF(AA28:AA46,"=432486671",R28:R46),2)</f>
        <v>4837.76</v>
      </c>
      <c r="DX48" s="4">
        <f>ROUND(SUMIF(AA28:AA46,"=432486671",S28:S46),2)</f>
        <v>27350.13</v>
      </c>
      <c r="DY48" s="4">
        <f>ROUND(SUMIF(AA28:AA46,"=432486671",T28:T46),2)</f>
        <v>0</v>
      </c>
      <c r="DZ48" s="4">
        <f>SUMIF(AA28:AA46,"=432486671",U28:U46)</f>
        <v>45.712396240000004</v>
      </c>
      <c r="EA48" s="4">
        <f>SUMIF(AA28:AA46,"=432486671",V28:V46)</f>
        <v>0</v>
      </c>
      <c r="EB48" s="4">
        <f>ROUND(SUMIF(AA28:AA46,"=432486671",W28:W46),2)</f>
        <v>0</v>
      </c>
      <c r="EC48" s="4">
        <f>ROUND(SUMIF(AA28:AA46,"=432486671",X28:X46),2)</f>
        <v>33467.57</v>
      </c>
      <c r="ED48" s="4">
        <f>ROUND(SUMIF(AA28:AA46,"=432486671",Y28:Y46),2)</f>
        <v>18813.12</v>
      </c>
      <c r="EE48" s="4"/>
      <c r="EF48" s="4"/>
      <c r="EG48" s="4">
        <f t="shared" ref="EG48:EV48" si="73">ROUND(FP48,2)</f>
        <v>0</v>
      </c>
      <c r="EH48" s="4">
        <f t="shared" si="73"/>
        <v>0</v>
      </c>
      <c r="EI48" s="4">
        <f t="shared" si="73"/>
        <v>0</v>
      </c>
      <c r="EJ48" s="4">
        <f t="shared" si="73"/>
        <v>101089.15</v>
      </c>
      <c r="EK48" s="4">
        <f t="shared" si="73"/>
        <v>95518.91</v>
      </c>
      <c r="EL48" s="4">
        <f t="shared" si="73"/>
        <v>5570.24</v>
      </c>
      <c r="EM48" s="4">
        <f t="shared" si="73"/>
        <v>0</v>
      </c>
      <c r="EN48" s="4">
        <f t="shared" si="73"/>
        <v>12728.5</v>
      </c>
      <c r="EO48" s="4">
        <f t="shared" si="73"/>
        <v>12728.5</v>
      </c>
      <c r="EP48" s="4">
        <f t="shared" si="73"/>
        <v>0</v>
      </c>
      <c r="EQ48" s="4">
        <f t="shared" si="73"/>
        <v>12728.5</v>
      </c>
      <c r="ER48" s="4">
        <f t="shared" si="73"/>
        <v>0</v>
      </c>
      <c r="ES48" s="4">
        <f t="shared" si="73"/>
        <v>0</v>
      </c>
      <c r="ET48" s="4">
        <f t="shared" si="73"/>
        <v>0</v>
      </c>
      <c r="EU48" s="4">
        <f t="shared" si="73"/>
        <v>0</v>
      </c>
      <c r="EV48" s="4">
        <f t="shared" si="73"/>
        <v>0</v>
      </c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>
        <f>ROUND(SUMIF(AA28:AA46,"=432486671",FQ28:FQ46),2)</f>
        <v>0</v>
      </c>
      <c r="FQ48" s="4">
        <f>ROUND(SUMIF(AA28:AA46,"=432486671",FR28:FR46),2)</f>
        <v>0</v>
      </c>
      <c r="FR48" s="4">
        <f>ROUND(SUMIF(AA28:AA46,"=432486671",GL28:GL46),2)</f>
        <v>0</v>
      </c>
      <c r="FS48" s="4">
        <f>ROUND(SUMIF(AA28:AA46,"=432486671",GM28:GM46),2)</f>
        <v>101089.15</v>
      </c>
      <c r="FT48" s="4">
        <f>ROUND(SUMIF(AA28:AA46,"=432486671",GN28:GN46),2)</f>
        <v>95518.91</v>
      </c>
      <c r="FU48" s="4">
        <f>ROUND(SUMIF(AA28:AA46,"=432486671",GO28:GO46),2)</f>
        <v>5570.24</v>
      </c>
      <c r="FV48" s="4">
        <f>ROUND(SUMIF(AA28:AA46,"=432486671",GP28:GP46),2)</f>
        <v>0</v>
      </c>
      <c r="FW48" s="4">
        <f>DU48-FP48</f>
        <v>12728.5</v>
      </c>
      <c r="FX48" s="4">
        <f>DU48-FQ48</f>
        <v>12728.5</v>
      </c>
      <c r="FY48" s="4">
        <f>FP48-FR48</f>
        <v>0</v>
      </c>
      <c r="FZ48" s="4">
        <f>DU48-FP48-FQ48+FR48</f>
        <v>12728.5</v>
      </c>
      <c r="GA48" s="4">
        <f>FQ48-FR48</f>
        <v>0</v>
      </c>
      <c r="GB48" s="4">
        <f>ROUND(SUMIF(AA28:AA46,"=432486671",GX28:GX46),2)</f>
        <v>0</v>
      </c>
      <c r="GC48" s="4">
        <f>ROUND(SUMIF(AA28:AA46,"=432486671",GY28:GY46),2)</f>
        <v>0</v>
      </c>
      <c r="GD48" s="4">
        <f>ROUND(SUMIF(AA28:AA46,"=432486671",GZ28:GZ46),2)</f>
        <v>0</v>
      </c>
      <c r="GE48" s="4">
        <f>ROUND(SUMIF(AA28:AA46,"=432486671",HD28:HD46),2)</f>
        <v>0</v>
      </c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201</v>
      </c>
      <c r="F50" s="5">
        <f>ROUND(Source!O48,O50)</f>
        <v>2423.4899999999998</v>
      </c>
      <c r="G50" s="5" t="s">
        <v>68</v>
      </c>
      <c r="H50" s="5" t="s">
        <v>69</v>
      </c>
      <c r="I50" s="5"/>
      <c r="J50" s="5"/>
      <c r="K50" s="5">
        <v>201</v>
      </c>
      <c r="L50" s="5">
        <v>1</v>
      </c>
      <c r="M50" s="5">
        <v>3</v>
      </c>
      <c r="N50" s="5" t="s">
        <v>3</v>
      </c>
      <c r="O50" s="5">
        <v>2</v>
      </c>
      <c r="P50" s="5">
        <f>ROUND(Source!DG48,O50)</f>
        <v>48808.46</v>
      </c>
      <c r="Q50" s="5"/>
      <c r="R50" s="5"/>
      <c r="S50" s="5"/>
      <c r="T50" s="5"/>
      <c r="U50" s="5"/>
      <c r="V50" s="5"/>
      <c r="W50" s="5">
        <v>2423.4899999999998</v>
      </c>
      <c r="X50" s="5">
        <v>1</v>
      </c>
      <c r="Y50" s="5">
        <v>2423.4899999999998</v>
      </c>
      <c r="Z50" s="5">
        <v>48808.46</v>
      </c>
      <c r="AA50" s="5">
        <v>1</v>
      </c>
      <c r="AB50" s="5">
        <v>48808.46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202</v>
      </c>
      <c r="F51" s="5">
        <f>ROUND(Source!P48,O51)</f>
        <v>1529.81</v>
      </c>
      <c r="G51" s="5" t="s">
        <v>70</v>
      </c>
      <c r="H51" s="5" t="s">
        <v>71</v>
      </c>
      <c r="I51" s="5"/>
      <c r="J51" s="5"/>
      <c r="K51" s="5">
        <v>202</v>
      </c>
      <c r="L51" s="5">
        <v>2</v>
      </c>
      <c r="M51" s="5">
        <v>3</v>
      </c>
      <c r="N51" s="5" t="s">
        <v>3</v>
      </c>
      <c r="O51" s="5">
        <v>2</v>
      </c>
      <c r="P51" s="5">
        <f>ROUND(Source!DH48,O51)</f>
        <v>12728.5</v>
      </c>
      <c r="Q51" s="5"/>
      <c r="R51" s="5"/>
      <c r="S51" s="5"/>
      <c r="T51" s="5"/>
      <c r="U51" s="5"/>
      <c r="V51" s="5"/>
      <c r="W51" s="5">
        <v>1529.81</v>
      </c>
      <c r="X51" s="5">
        <v>1</v>
      </c>
      <c r="Y51" s="5">
        <v>1529.81</v>
      </c>
      <c r="Z51" s="5">
        <v>12728.5</v>
      </c>
      <c r="AA51" s="5">
        <v>1</v>
      </c>
      <c r="AB51" s="5">
        <v>12728.5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222</v>
      </c>
      <c r="F52" s="5">
        <f>ROUND(Source!AO48,O52)</f>
        <v>0</v>
      </c>
      <c r="G52" s="5" t="s">
        <v>72</v>
      </c>
      <c r="H52" s="5" t="s">
        <v>73</v>
      </c>
      <c r="I52" s="5"/>
      <c r="J52" s="5"/>
      <c r="K52" s="5">
        <v>222</v>
      </c>
      <c r="L52" s="5">
        <v>3</v>
      </c>
      <c r="M52" s="5">
        <v>3</v>
      </c>
      <c r="N52" s="5" t="s">
        <v>3</v>
      </c>
      <c r="O52" s="5">
        <v>2</v>
      </c>
      <c r="P52" s="5">
        <f>ROUND(Source!EG48,O52)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225</v>
      </c>
      <c r="F53" s="5">
        <f>ROUND(Source!AV48,O53)</f>
        <v>1529.81</v>
      </c>
      <c r="G53" s="5" t="s">
        <v>74</v>
      </c>
      <c r="H53" s="5" t="s">
        <v>75</v>
      </c>
      <c r="I53" s="5"/>
      <c r="J53" s="5"/>
      <c r="K53" s="5">
        <v>225</v>
      </c>
      <c r="L53" s="5">
        <v>4</v>
      </c>
      <c r="M53" s="5">
        <v>3</v>
      </c>
      <c r="N53" s="5" t="s">
        <v>3</v>
      </c>
      <c r="O53" s="5">
        <v>2</v>
      </c>
      <c r="P53" s="5">
        <f>ROUND(Source!EN48,O53)</f>
        <v>12728.5</v>
      </c>
      <c r="Q53" s="5"/>
      <c r="R53" s="5"/>
      <c r="S53" s="5"/>
      <c r="T53" s="5"/>
      <c r="U53" s="5"/>
      <c r="V53" s="5"/>
      <c r="W53" s="5">
        <v>1529.81</v>
      </c>
      <c r="X53" s="5">
        <v>1</v>
      </c>
      <c r="Y53" s="5">
        <v>1529.81</v>
      </c>
      <c r="Z53" s="5">
        <v>12728.5</v>
      </c>
      <c r="AA53" s="5">
        <v>1</v>
      </c>
      <c r="AB53" s="5">
        <v>12728.5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226</v>
      </c>
      <c r="F54" s="5">
        <f>ROUND(Source!AW48,O54)</f>
        <v>1529.81</v>
      </c>
      <c r="G54" s="5" t="s">
        <v>76</v>
      </c>
      <c r="H54" s="5" t="s">
        <v>77</v>
      </c>
      <c r="I54" s="5"/>
      <c r="J54" s="5"/>
      <c r="K54" s="5">
        <v>226</v>
      </c>
      <c r="L54" s="5">
        <v>5</v>
      </c>
      <c r="M54" s="5">
        <v>3</v>
      </c>
      <c r="N54" s="5" t="s">
        <v>3</v>
      </c>
      <c r="O54" s="5">
        <v>2</v>
      </c>
      <c r="P54" s="5">
        <f>ROUND(Source!EO48,O54)</f>
        <v>12728.5</v>
      </c>
      <c r="Q54" s="5"/>
      <c r="R54" s="5"/>
      <c r="S54" s="5"/>
      <c r="T54" s="5"/>
      <c r="U54" s="5"/>
      <c r="V54" s="5"/>
      <c r="W54" s="5">
        <v>1529.81</v>
      </c>
      <c r="X54" s="5">
        <v>1</v>
      </c>
      <c r="Y54" s="5">
        <v>1529.81</v>
      </c>
      <c r="Z54" s="5">
        <v>12728.5</v>
      </c>
      <c r="AA54" s="5">
        <v>1</v>
      </c>
      <c r="AB54" s="5">
        <v>12728.5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227</v>
      </c>
      <c r="F55" s="5">
        <f>ROUND(Source!AX48,O55)</f>
        <v>0</v>
      </c>
      <c r="G55" s="5" t="s">
        <v>78</v>
      </c>
      <c r="H55" s="5" t="s">
        <v>79</v>
      </c>
      <c r="I55" s="5"/>
      <c r="J55" s="5"/>
      <c r="K55" s="5">
        <v>227</v>
      </c>
      <c r="L55" s="5">
        <v>6</v>
      </c>
      <c r="M55" s="5">
        <v>3</v>
      </c>
      <c r="N55" s="5" t="s">
        <v>3</v>
      </c>
      <c r="O55" s="5">
        <v>2</v>
      </c>
      <c r="P55" s="5">
        <f>ROUND(Source!EP48,O55)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228</v>
      </c>
      <c r="F56" s="5">
        <f>ROUND(Source!AY48,O56)</f>
        <v>1529.81</v>
      </c>
      <c r="G56" s="5" t="s">
        <v>80</v>
      </c>
      <c r="H56" s="5" t="s">
        <v>81</v>
      </c>
      <c r="I56" s="5"/>
      <c r="J56" s="5"/>
      <c r="K56" s="5">
        <v>228</v>
      </c>
      <c r="L56" s="5">
        <v>7</v>
      </c>
      <c r="M56" s="5">
        <v>3</v>
      </c>
      <c r="N56" s="5" t="s">
        <v>3</v>
      </c>
      <c r="O56" s="5">
        <v>2</v>
      </c>
      <c r="P56" s="5">
        <f>ROUND(Source!EQ48,O56)</f>
        <v>12728.5</v>
      </c>
      <c r="Q56" s="5"/>
      <c r="R56" s="5"/>
      <c r="S56" s="5"/>
      <c r="T56" s="5"/>
      <c r="U56" s="5"/>
      <c r="V56" s="5"/>
      <c r="W56" s="5">
        <v>1529.81</v>
      </c>
      <c r="X56" s="5">
        <v>1</v>
      </c>
      <c r="Y56" s="5">
        <v>1529.81</v>
      </c>
      <c r="Z56" s="5">
        <v>12728.5</v>
      </c>
      <c r="AA56" s="5">
        <v>1</v>
      </c>
      <c r="AB56" s="5">
        <v>12728.5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216</v>
      </c>
      <c r="F57" s="5">
        <f>ROUND(Source!AP48,O57)</f>
        <v>0</v>
      </c>
      <c r="G57" s="5" t="s">
        <v>82</v>
      </c>
      <c r="H57" s="5" t="s">
        <v>83</v>
      </c>
      <c r="I57" s="5"/>
      <c r="J57" s="5"/>
      <c r="K57" s="5">
        <v>216</v>
      </c>
      <c r="L57" s="5">
        <v>8</v>
      </c>
      <c r="M57" s="5">
        <v>3</v>
      </c>
      <c r="N57" s="5" t="s">
        <v>3</v>
      </c>
      <c r="O57" s="5">
        <v>2</v>
      </c>
      <c r="P57" s="5">
        <f>ROUND(Source!EH48,O57)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223</v>
      </c>
      <c r="F58" s="5">
        <f>ROUND(Source!AQ48,O58)</f>
        <v>0</v>
      </c>
      <c r="G58" s="5" t="s">
        <v>84</v>
      </c>
      <c r="H58" s="5" t="s">
        <v>85</v>
      </c>
      <c r="I58" s="5"/>
      <c r="J58" s="5"/>
      <c r="K58" s="5">
        <v>223</v>
      </c>
      <c r="L58" s="5">
        <v>9</v>
      </c>
      <c r="M58" s="5">
        <v>3</v>
      </c>
      <c r="N58" s="5" t="s">
        <v>3</v>
      </c>
      <c r="O58" s="5">
        <v>2</v>
      </c>
      <c r="P58" s="5">
        <f>ROUND(Source!EI48,O58)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229</v>
      </c>
      <c r="F59" s="5">
        <f>ROUND(Source!AZ48,O59)</f>
        <v>0</v>
      </c>
      <c r="G59" s="5" t="s">
        <v>86</v>
      </c>
      <c r="H59" s="5" t="s">
        <v>87</v>
      </c>
      <c r="I59" s="5"/>
      <c r="J59" s="5"/>
      <c r="K59" s="5">
        <v>229</v>
      </c>
      <c r="L59" s="5">
        <v>10</v>
      </c>
      <c r="M59" s="5">
        <v>3</v>
      </c>
      <c r="N59" s="5" t="s">
        <v>3</v>
      </c>
      <c r="O59" s="5">
        <v>2</v>
      </c>
      <c r="P59" s="5">
        <f>ROUND(Source!ER48,O59)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203</v>
      </c>
      <c r="F60" s="5">
        <f>ROUND(Source!Q48,O60)</f>
        <v>366.16</v>
      </c>
      <c r="G60" s="5" t="s">
        <v>88</v>
      </c>
      <c r="H60" s="5" t="s">
        <v>89</v>
      </c>
      <c r="I60" s="5"/>
      <c r="J60" s="5"/>
      <c r="K60" s="5">
        <v>203</v>
      </c>
      <c r="L60" s="5">
        <v>11</v>
      </c>
      <c r="M60" s="5">
        <v>3</v>
      </c>
      <c r="N60" s="5" t="s">
        <v>3</v>
      </c>
      <c r="O60" s="5">
        <v>2</v>
      </c>
      <c r="P60" s="5">
        <f>ROUND(Source!DI48,O60)</f>
        <v>8729.83</v>
      </c>
      <c r="Q60" s="5"/>
      <c r="R60" s="5"/>
      <c r="S60" s="5"/>
      <c r="T60" s="5"/>
      <c r="U60" s="5"/>
      <c r="V60" s="5"/>
      <c r="W60" s="5">
        <v>366.16</v>
      </c>
      <c r="X60" s="5">
        <v>1</v>
      </c>
      <c r="Y60" s="5">
        <v>366.16</v>
      </c>
      <c r="Z60" s="5">
        <v>8729.83</v>
      </c>
      <c r="AA60" s="5">
        <v>1</v>
      </c>
      <c r="AB60" s="5">
        <v>8729.83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231</v>
      </c>
      <c r="F61" s="5">
        <f>ROUND(Source!BB48,O61)</f>
        <v>0</v>
      </c>
      <c r="G61" s="5" t="s">
        <v>90</v>
      </c>
      <c r="H61" s="5" t="s">
        <v>91</v>
      </c>
      <c r="I61" s="5"/>
      <c r="J61" s="5"/>
      <c r="K61" s="5">
        <v>231</v>
      </c>
      <c r="L61" s="5">
        <v>12</v>
      </c>
      <c r="M61" s="5">
        <v>3</v>
      </c>
      <c r="N61" s="5" t="s">
        <v>3</v>
      </c>
      <c r="O61" s="5">
        <v>2</v>
      </c>
      <c r="P61" s="5">
        <f>ROUND(Source!ET48,O61)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204</v>
      </c>
      <c r="F62" s="5">
        <f>ROUND(Source!R48,O62)</f>
        <v>87.07</v>
      </c>
      <c r="G62" s="5" t="s">
        <v>92</v>
      </c>
      <c r="H62" s="5" t="s">
        <v>93</v>
      </c>
      <c r="I62" s="5"/>
      <c r="J62" s="5"/>
      <c r="K62" s="5">
        <v>204</v>
      </c>
      <c r="L62" s="5">
        <v>13</v>
      </c>
      <c r="M62" s="5">
        <v>3</v>
      </c>
      <c r="N62" s="5" t="s">
        <v>3</v>
      </c>
      <c r="O62" s="5">
        <v>2</v>
      </c>
      <c r="P62" s="5">
        <f>ROUND(Source!DJ48,O62)</f>
        <v>4837.76</v>
      </c>
      <c r="Q62" s="5"/>
      <c r="R62" s="5"/>
      <c r="S62" s="5"/>
      <c r="T62" s="5"/>
      <c r="U62" s="5"/>
      <c r="V62" s="5"/>
      <c r="W62" s="5">
        <v>87.07</v>
      </c>
      <c r="X62" s="5">
        <v>1</v>
      </c>
      <c r="Y62" s="5">
        <v>87.07</v>
      </c>
      <c r="Z62" s="5">
        <v>4837.76</v>
      </c>
      <c r="AA62" s="5">
        <v>1</v>
      </c>
      <c r="AB62" s="5">
        <v>4837.76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205</v>
      </c>
      <c r="F63" s="5">
        <f>ROUND(Source!S48,O63)</f>
        <v>527.52</v>
      </c>
      <c r="G63" s="5" t="s">
        <v>94</v>
      </c>
      <c r="H63" s="5" t="s">
        <v>95</v>
      </c>
      <c r="I63" s="5"/>
      <c r="J63" s="5"/>
      <c r="K63" s="5">
        <v>205</v>
      </c>
      <c r="L63" s="5">
        <v>14</v>
      </c>
      <c r="M63" s="5">
        <v>3</v>
      </c>
      <c r="N63" s="5" t="s">
        <v>3</v>
      </c>
      <c r="O63" s="5">
        <v>2</v>
      </c>
      <c r="P63" s="5">
        <f>ROUND(Source!DK48,O63)</f>
        <v>27350.13</v>
      </c>
      <c r="Q63" s="5"/>
      <c r="R63" s="5"/>
      <c r="S63" s="5"/>
      <c r="T63" s="5"/>
      <c r="U63" s="5"/>
      <c r="V63" s="5"/>
      <c r="W63" s="5">
        <v>527.52</v>
      </c>
      <c r="X63" s="5">
        <v>1</v>
      </c>
      <c r="Y63" s="5">
        <v>527.52</v>
      </c>
      <c r="Z63" s="5">
        <v>27350.13</v>
      </c>
      <c r="AA63" s="5">
        <v>1</v>
      </c>
      <c r="AB63" s="5">
        <v>27350.13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232</v>
      </c>
      <c r="F64" s="5">
        <f>ROUND(Source!BC48,O64)</f>
        <v>0</v>
      </c>
      <c r="G64" s="5" t="s">
        <v>96</v>
      </c>
      <c r="H64" s="5" t="s">
        <v>97</v>
      </c>
      <c r="I64" s="5"/>
      <c r="J64" s="5"/>
      <c r="K64" s="5">
        <v>232</v>
      </c>
      <c r="L64" s="5">
        <v>15</v>
      </c>
      <c r="M64" s="5">
        <v>3</v>
      </c>
      <c r="N64" s="5" t="s">
        <v>3</v>
      </c>
      <c r="O64" s="5">
        <v>2</v>
      </c>
      <c r="P64" s="5">
        <f>ROUND(Source!EU48,O64)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214</v>
      </c>
      <c r="F65" s="5">
        <f>ROUND(Source!AS48,O65)</f>
        <v>2603.65</v>
      </c>
      <c r="G65" s="5" t="s">
        <v>98</v>
      </c>
      <c r="H65" s="5" t="s">
        <v>99</v>
      </c>
      <c r="I65" s="5"/>
      <c r="J65" s="5"/>
      <c r="K65" s="5">
        <v>214</v>
      </c>
      <c r="L65" s="5">
        <v>16</v>
      </c>
      <c r="M65" s="5">
        <v>3</v>
      </c>
      <c r="N65" s="5" t="s">
        <v>3</v>
      </c>
      <c r="O65" s="5">
        <v>2</v>
      </c>
      <c r="P65" s="5">
        <f>ROUND(Source!EK48,O65)</f>
        <v>95518.91</v>
      </c>
      <c r="Q65" s="5"/>
      <c r="R65" s="5"/>
      <c r="S65" s="5"/>
      <c r="T65" s="5"/>
      <c r="U65" s="5"/>
      <c r="V65" s="5"/>
      <c r="W65" s="5">
        <v>2603.65</v>
      </c>
      <c r="X65" s="5">
        <v>1</v>
      </c>
      <c r="Y65" s="5">
        <v>2603.65</v>
      </c>
      <c r="Z65" s="5">
        <v>95518.91</v>
      </c>
      <c r="AA65" s="5">
        <v>1</v>
      </c>
      <c r="AB65" s="5">
        <v>95518.91</v>
      </c>
    </row>
    <row r="66" spans="1:206" x14ac:dyDescent="0.2">
      <c r="A66" s="5">
        <v>50</v>
      </c>
      <c r="B66" s="5">
        <v>0</v>
      </c>
      <c r="C66" s="5">
        <v>0</v>
      </c>
      <c r="D66" s="5">
        <v>1</v>
      </c>
      <c r="E66" s="5">
        <v>215</v>
      </c>
      <c r="F66" s="5">
        <f>ROUND(Source!AT48,O66)</f>
        <v>747.62</v>
      </c>
      <c r="G66" s="5" t="s">
        <v>100</v>
      </c>
      <c r="H66" s="5" t="s">
        <v>101</v>
      </c>
      <c r="I66" s="5"/>
      <c r="J66" s="5"/>
      <c r="K66" s="5">
        <v>215</v>
      </c>
      <c r="L66" s="5">
        <v>17</v>
      </c>
      <c r="M66" s="5">
        <v>3</v>
      </c>
      <c r="N66" s="5" t="s">
        <v>3</v>
      </c>
      <c r="O66" s="5">
        <v>2</v>
      </c>
      <c r="P66" s="5">
        <f>ROUND(Source!EL48,O66)</f>
        <v>5570.24</v>
      </c>
      <c r="Q66" s="5"/>
      <c r="R66" s="5"/>
      <c r="S66" s="5"/>
      <c r="T66" s="5"/>
      <c r="U66" s="5"/>
      <c r="V66" s="5"/>
      <c r="W66" s="5">
        <v>747.62</v>
      </c>
      <c r="X66" s="5">
        <v>1</v>
      </c>
      <c r="Y66" s="5">
        <v>747.62</v>
      </c>
      <c r="Z66" s="5">
        <v>5570.24</v>
      </c>
      <c r="AA66" s="5">
        <v>1</v>
      </c>
      <c r="AB66" s="5">
        <v>5570.24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217</v>
      </c>
      <c r="F67" s="5">
        <f>ROUND(Source!AU48,O67)</f>
        <v>0</v>
      </c>
      <c r="G67" s="5" t="s">
        <v>102</v>
      </c>
      <c r="H67" s="5" t="s">
        <v>103</v>
      </c>
      <c r="I67" s="5"/>
      <c r="J67" s="5"/>
      <c r="K67" s="5">
        <v>217</v>
      </c>
      <c r="L67" s="5">
        <v>18</v>
      </c>
      <c r="M67" s="5">
        <v>3</v>
      </c>
      <c r="N67" s="5" t="s">
        <v>3</v>
      </c>
      <c r="O67" s="5">
        <v>2</v>
      </c>
      <c r="P67" s="5">
        <f>ROUND(Source!EM48,O67)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230</v>
      </c>
      <c r="F68" s="5">
        <f>ROUND(Source!BA48,O68)</f>
        <v>0</v>
      </c>
      <c r="G68" s="5" t="s">
        <v>104</v>
      </c>
      <c r="H68" s="5" t="s">
        <v>105</v>
      </c>
      <c r="I68" s="5"/>
      <c r="J68" s="5"/>
      <c r="K68" s="5">
        <v>230</v>
      </c>
      <c r="L68" s="5">
        <v>19</v>
      </c>
      <c r="M68" s="5">
        <v>3</v>
      </c>
      <c r="N68" s="5" t="s">
        <v>3</v>
      </c>
      <c r="O68" s="5">
        <v>2</v>
      </c>
      <c r="P68" s="5">
        <f>ROUND(Source!ES48,O68)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206</v>
      </c>
      <c r="F69" s="5">
        <f>ROUND(Source!T48,O69)</f>
        <v>0</v>
      </c>
      <c r="G69" s="5" t="s">
        <v>106</v>
      </c>
      <c r="H69" s="5" t="s">
        <v>107</v>
      </c>
      <c r="I69" s="5"/>
      <c r="J69" s="5"/>
      <c r="K69" s="5">
        <v>206</v>
      </c>
      <c r="L69" s="5">
        <v>20</v>
      </c>
      <c r="M69" s="5">
        <v>3</v>
      </c>
      <c r="N69" s="5" t="s">
        <v>3</v>
      </c>
      <c r="O69" s="5">
        <v>2</v>
      </c>
      <c r="P69" s="5">
        <f>ROUND(Source!DL48,O69)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207</v>
      </c>
      <c r="F70" s="5">
        <f>Source!U48</f>
        <v>45.712396240000004</v>
      </c>
      <c r="G70" s="5" t="s">
        <v>108</v>
      </c>
      <c r="H70" s="5" t="s">
        <v>109</v>
      </c>
      <c r="I70" s="5"/>
      <c r="J70" s="5"/>
      <c r="K70" s="5">
        <v>207</v>
      </c>
      <c r="L70" s="5">
        <v>21</v>
      </c>
      <c r="M70" s="5">
        <v>3</v>
      </c>
      <c r="N70" s="5" t="s">
        <v>3</v>
      </c>
      <c r="O70" s="5">
        <v>-1</v>
      </c>
      <c r="P70" s="5">
        <f>Source!DM48</f>
        <v>45.712396240000004</v>
      </c>
      <c r="Q70" s="5"/>
      <c r="R70" s="5"/>
      <c r="S70" s="5"/>
      <c r="T70" s="5"/>
      <c r="U70" s="5"/>
      <c r="V70" s="5"/>
      <c r="W70" s="5">
        <v>45.712396240000004</v>
      </c>
      <c r="X70" s="5">
        <v>1</v>
      </c>
      <c r="Y70" s="5">
        <v>45.712396240000004</v>
      </c>
      <c r="Z70" s="5">
        <v>45.712396240000004</v>
      </c>
      <c r="AA70" s="5">
        <v>1</v>
      </c>
      <c r="AB70" s="5">
        <v>45.712396240000004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208</v>
      </c>
      <c r="F71" s="5">
        <f>Source!V48</f>
        <v>0</v>
      </c>
      <c r="G71" s="5" t="s">
        <v>110</v>
      </c>
      <c r="H71" s="5" t="s">
        <v>111</v>
      </c>
      <c r="I71" s="5"/>
      <c r="J71" s="5"/>
      <c r="K71" s="5">
        <v>208</v>
      </c>
      <c r="L71" s="5">
        <v>22</v>
      </c>
      <c r="M71" s="5">
        <v>3</v>
      </c>
      <c r="N71" s="5" t="s">
        <v>3</v>
      </c>
      <c r="O71" s="5">
        <v>-1</v>
      </c>
      <c r="P71" s="5">
        <f>Source!DN48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209</v>
      </c>
      <c r="F72" s="5">
        <f>ROUND(Source!W48,O72)</f>
        <v>0</v>
      </c>
      <c r="G72" s="5" t="s">
        <v>112</v>
      </c>
      <c r="H72" s="5" t="s">
        <v>113</v>
      </c>
      <c r="I72" s="5"/>
      <c r="J72" s="5"/>
      <c r="K72" s="5">
        <v>209</v>
      </c>
      <c r="L72" s="5">
        <v>23</v>
      </c>
      <c r="M72" s="5">
        <v>3</v>
      </c>
      <c r="N72" s="5" t="s">
        <v>3</v>
      </c>
      <c r="O72" s="5">
        <v>2</v>
      </c>
      <c r="P72" s="5">
        <f>ROUND(Source!DO48,O72)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233</v>
      </c>
      <c r="F73" s="5">
        <f>ROUND(Source!BD48,O73)</f>
        <v>0</v>
      </c>
      <c r="G73" s="5" t="s">
        <v>114</v>
      </c>
      <c r="H73" s="5" t="s">
        <v>115</v>
      </c>
      <c r="I73" s="5"/>
      <c r="J73" s="5"/>
      <c r="K73" s="5">
        <v>233</v>
      </c>
      <c r="L73" s="5">
        <v>24</v>
      </c>
      <c r="M73" s="5">
        <v>3</v>
      </c>
      <c r="N73" s="5" t="s">
        <v>3</v>
      </c>
      <c r="O73" s="5">
        <v>2</v>
      </c>
      <c r="P73" s="5">
        <f>ROUND(Source!EV48,O73)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210</v>
      </c>
      <c r="F74" s="5">
        <f>ROUND(Source!X48,O74)</f>
        <v>593.91999999999996</v>
      </c>
      <c r="G74" s="5" t="s">
        <v>116</v>
      </c>
      <c r="H74" s="5" t="s">
        <v>117</v>
      </c>
      <c r="I74" s="5"/>
      <c r="J74" s="5"/>
      <c r="K74" s="5">
        <v>210</v>
      </c>
      <c r="L74" s="5">
        <v>25</v>
      </c>
      <c r="M74" s="5">
        <v>3</v>
      </c>
      <c r="N74" s="5" t="s">
        <v>3</v>
      </c>
      <c r="O74" s="5">
        <v>2</v>
      </c>
      <c r="P74" s="5">
        <f>ROUND(Source!DP48,O74)</f>
        <v>33467.57</v>
      </c>
      <c r="Q74" s="5"/>
      <c r="R74" s="5"/>
      <c r="S74" s="5"/>
      <c r="T74" s="5"/>
      <c r="U74" s="5"/>
      <c r="V74" s="5"/>
      <c r="W74" s="5">
        <v>593.91999999999996</v>
      </c>
      <c r="X74" s="5">
        <v>1</v>
      </c>
      <c r="Y74" s="5">
        <v>593.91999999999996</v>
      </c>
      <c r="Z74" s="5">
        <v>33467.57</v>
      </c>
      <c r="AA74" s="5">
        <v>1</v>
      </c>
      <c r="AB74" s="5">
        <v>33467.57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211</v>
      </c>
      <c r="F75" s="5">
        <f>ROUND(Source!Y48,O75)</f>
        <v>333.86</v>
      </c>
      <c r="G75" s="5" t="s">
        <v>118</v>
      </c>
      <c r="H75" s="5" t="s">
        <v>119</v>
      </c>
      <c r="I75" s="5"/>
      <c r="J75" s="5"/>
      <c r="K75" s="5">
        <v>211</v>
      </c>
      <c r="L75" s="5">
        <v>26</v>
      </c>
      <c r="M75" s="5">
        <v>3</v>
      </c>
      <c r="N75" s="5" t="s">
        <v>3</v>
      </c>
      <c r="O75" s="5">
        <v>2</v>
      </c>
      <c r="P75" s="5">
        <f>ROUND(Source!DQ48,O75)</f>
        <v>18813.12</v>
      </c>
      <c r="Q75" s="5"/>
      <c r="R75" s="5"/>
      <c r="S75" s="5"/>
      <c r="T75" s="5"/>
      <c r="U75" s="5"/>
      <c r="V75" s="5"/>
      <c r="W75" s="5">
        <v>333.86</v>
      </c>
      <c r="X75" s="5">
        <v>1</v>
      </c>
      <c r="Y75" s="5">
        <v>333.86</v>
      </c>
      <c r="Z75" s="5">
        <v>18813.12</v>
      </c>
      <c r="AA75" s="5">
        <v>1</v>
      </c>
      <c r="AB75" s="5">
        <v>18813.12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224</v>
      </c>
      <c r="F76" s="5">
        <f>ROUND(Source!AR48,O76)</f>
        <v>3351.27</v>
      </c>
      <c r="G76" s="5" t="s">
        <v>120</v>
      </c>
      <c r="H76" s="5" t="s">
        <v>121</v>
      </c>
      <c r="I76" s="5"/>
      <c r="J76" s="5"/>
      <c r="K76" s="5">
        <v>224</v>
      </c>
      <c r="L76" s="5">
        <v>27</v>
      </c>
      <c r="M76" s="5">
        <v>3</v>
      </c>
      <c r="N76" s="5" t="s">
        <v>3</v>
      </c>
      <c r="O76" s="5">
        <v>2</v>
      </c>
      <c r="P76" s="5">
        <f>ROUND(Source!EJ48,O76)</f>
        <v>101089.15</v>
      </c>
      <c r="Q76" s="5"/>
      <c r="R76" s="5"/>
      <c r="S76" s="5"/>
      <c r="T76" s="5"/>
      <c r="U76" s="5"/>
      <c r="V76" s="5"/>
      <c r="W76" s="5">
        <v>3351.27</v>
      </c>
      <c r="X76" s="5">
        <v>1</v>
      </c>
      <c r="Y76" s="5">
        <v>3351.27</v>
      </c>
      <c r="Z76" s="5">
        <v>101089.15</v>
      </c>
      <c r="AA76" s="5">
        <v>1</v>
      </c>
      <c r="AB76" s="5">
        <v>101089.15</v>
      </c>
    </row>
    <row r="78" spans="1:206" x14ac:dyDescent="0.2">
      <c r="A78" s="3">
        <v>51</v>
      </c>
      <c r="B78" s="3">
        <f>B20</f>
        <v>1</v>
      </c>
      <c r="C78" s="3">
        <f>A20</f>
        <v>3</v>
      </c>
      <c r="D78" s="3">
        <f>ROW(A20)</f>
        <v>20</v>
      </c>
      <c r="E78" s="3"/>
      <c r="F78" s="3" t="str">
        <f>IF(F20&lt;&gt;"",F20,"")</f>
        <v>02-01-03</v>
      </c>
      <c r="G78" s="3" t="str">
        <f>IF(G20&lt;&gt;"",G20,"")</f>
        <v>Строительство 1хКЛ-0.4кВ в ГНП 4,00 м по плану</v>
      </c>
      <c r="H78" s="3">
        <v>0</v>
      </c>
      <c r="I78" s="3"/>
      <c r="J78" s="3"/>
      <c r="K78" s="3"/>
      <c r="L78" s="3"/>
      <c r="M78" s="3"/>
      <c r="N78" s="3"/>
      <c r="O78" s="3">
        <f t="shared" ref="O78:T78" si="74">ROUND(O48+AB78,2)</f>
        <v>2423.4899999999998</v>
      </c>
      <c r="P78" s="3">
        <f t="shared" si="74"/>
        <v>1529.81</v>
      </c>
      <c r="Q78" s="3">
        <f t="shared" si="74"/>
        <v>366.16</v>
      </c>
      <c r="R78" s="3">
        <f t="shared" si="74"/>
        <v>87.07</v>
      </c>
      <c r="S78" s="3">
        <f t="shared" si="74"/>
        <v>527.52</v>
      </c>
      <c r="T78" s="3">
        <f t="shared" si="74"/>
        <v>0</v>
      </c>
      <c r="U78" s="3">
        <f>U48+AH78</f>
        <v>45.712396240000004</v>
      </c>
      <c r="V78" s="3">
        <f>V48+AI78</f>
        <v>0</v>
      </c>
      <c r="W78" s="3">
        <f>ROUND(W48+AJ78,2)</f>
        <v>0</v>
      </c>
      <c r="X78" s="3">
        <f>ROUND(X48+AK78,2)</f>
        <v>593.91999999999996</v>
      </c>
      <c r="Y78" s="3">
        <f>ROUND(Y48+AL78,2)</f>
        <v>333.86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>
        <f t="shared" ref="AO78:BD78" si="75">ROUND(AO48+BX78,2)</f>
        <v>0</v>
      </c>
      <c r="AP78" s="3">
        <f t="shared" si="75"/>
        <v>0</v>
      </c>
      <c r="AQ78" s="3">
        <f t="shared" si="75"/>
        <v>0</v>
      </c>
      <c r="AR78" s="3">
        <f t="shared" si="75"/>
        <v>3351.27</v>
      </c>
      <c r="AS78" s="3">
        <f t="shared" si="75"/>
        <v>2603.65</v>
      </c>
      <c r="AT78" s="3">
        <f t="shared" si="75"/>
        <v>747.62</v>
      </c>
      <c r="AU78" s="3">
        <f t="shared" si="75"/>
        <v>0</v>
      </c>
      <c r="AV78" s="3">
        <f t="shared" si="75"/>
        <v>1529.81</v>
      </c>
      <c r="AW78" s="3">
        <f t="shared" si="75"/>
        <v>1529.81</v>
      </c>
      <c r="AX78" s="3">
        <f t="shared" si="75"/>
        <v>0</v>
      </c>
      <c r="AY78" s="3">
        <f t="shared" si="75"/>
        <v>1529.81</v>
      </c>
      <c r="AZ78" s="3">
        <f t="shared" si="75"/>
        <v>0</v>
      </c>
      <c r="BA78" s="3">
        <f t="shared" si="75"/>
        <v>0</v>
      </c>
      <c r="BB78" s="3">
        <f t="shared" si="75"/>
        <v>0</v>
      </c>
      <c r="BC78" s="3">
        <f t="shared" si="75"/>
        <v>0</v>
      </c>
      <c r="BD78" s="3">
        <f t="shared" si="75"/>
        <v>0</v>
      </c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4">
        <f t="shared" ref="DG78:DL78" si="76">ROUND(DG48+DT78,2)</f>
        <v>48808.46</v>
      </c>
      <c r="DH78" s="4">
        <f t="shared" si="76"/>
        <v>12728.5</v>
      </c>
      <c r="DI78" s="4">
        <f t="shared" si="76"/>
        <v>8729.83</v>
      </c>
      <c r="DJ78" s="4">
        <f t="shared" si="76"/>
        <v>4837.76</v>
      </c>
      <c r="DK78" s="4">
        <f t="shared" si="76"/>
        <v>27350.13</v>
      </c>
      <c r="DL78" s="4">
        <f t="shared" si="76"/>
        <v>0</v>
      </c>
      <c r="DM78" s="4">
        <f>DM48+DZ78</f>
        <v>45.712396240000004</v>
      </c>
      <c r="DN78" s="4">
        <f>DN48+EA78</f>
        <v>0</v>
      </c>
      <c r="DO78" s="4">
        <f>ROUND(DO48+EB78,2)</f>
        <v>0</v>
      </c>
      <c r="DP78" s="4">
        <f>ROUND(DP48+EC78,2)</f>
        <v>33467.57</v>
      </c>
      <c r="DQ78" s="4">
        <f>ROUND(DQ48+ED78,2)</f>
        <v>18813.12</v>
      </c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>
        <f t="shared" ref="EG78:EV78" si="77">ROUND(EG48+FP78,2)</f>
        <v>0</v>
      </c>
      <c r="EH78" s="4">
        <f t="shared" si="77"/>
        <v>0</v>
      </c>
      <c r="EI78" s="4">
        <f t="shared" si="77"/>
        <v>0</v>
      </c>
      <c r="EJ78" s="4">
        <f t="shared" si="77"/>
        <v>101089.15</v>
      </c>
      <c r="EK78" s="4">
        <f t="shared" si="77"/>
        <v>95518.91</v>
      </c>
      <c r="EL78" s="4">
        <f t="shared" si="77"/>
        <v>5570.24</v>
      </c>
      <c r="EM78" s="4">
        <f t="shared" si="77"/>
        <v>0</v>
      </c>
      <c r="EN78" s="4">
        <f t="shared" si="77"/>
        <v>12728.5</v>
      </c>
      <c r="EO78" s="4">
        <f t="shared" si="77"/>
        <v>12728.5</v>
      </c>
      <c r="EP78" s="4">
        <f t="shared" si="77"/>
        <v>0</v>
      </c>
      <c r="EQ78" s="4">
        <f t="shared" si="77"/>
        <v>12728.5</v>
      </c>
      <c r="ER78" s="4">
        <f t="shared" si="77"/>
        <v>0</v>
      </c>
      <c r="ES78" s="4">
        <f t="shared" si="77"/>
        <v>0</v>
      </c>
      <c r="ET78" s="4">
        <f t="shared" si="77"/>
        <v>0</v>
      </c>
      <c r="EU78" s="4">
        <f t="shared" si="77"/>
        <v>0</v>
      </c>
      <c r="EV78" s="4">
        <f t="shared" si="77"/>
        <v>0</v>
      </c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>
        <v>0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201</v>
      </c>
      <c r="F80" s="5">
        <f>ROUND(Source!O78,O80)</f>
        <v>2423.4899999999998</v>
      </c>
      <c r="G80" s="5" t="s">
        <v>68</v>
      </c>
      <c r="H80" s="5" t="s">
        <v>69</v>
      </c>
      <c r="I80" s="5"/>
      <c r="J80" s="5"/>
      <c r="K80" s="5">
        <v>201</v>
      </c>
      <c r="L80" s="5">
        <v>1</v>
      </c>
      <c r="M80" s="5">
        <v>3</v>
      </c>
      <c r="N80" s="5" t="s">
        <v>3</v>
      </c>
      <c r="O80" s="5">
        <v>2</v>
      </c>
      <c r="P80" s="5">
        <f>ROUND(Source!DG78,O80)</f>
        <v>48808.46</v>
      </c>
      <c r="Q80" s="5"/>
      <c r="R80" s="5"/>
      <c r="S80" s="5"/>
      <c r="T80" s="5"/>
      <c r="U80" s="5"/>
      <c r="V80" s="5"/>
      <c r="W80" s="5">
        <v>2423.4899999999998</v>
      </c>
      <c r="X80" s="5">
        <v>1</v>
      </c>
      <c r="Y80" s="5">
        <v>2423.4899999999998</v>
      </c>
      <c r="Z80" s="5">
        <v>48808.46</v>
      </c>
      <c r="AA80" s="5">
        <v>1</v>
      </c>
      <c r="AB80" s="5">
        <v>48808.46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202</v>
      </c>
      <c r="F81" s="5">
        <f>ROUND(Source!P78,O81)</f>
        <v>1529.81</v>
      </c>
      <c r="G81" s="5" t="s">
        <v>70</v>
      </c>
      <c r="H81" s="5" t="s">
        <v>71</v>
      </c>
      <c r="I81" s="5"/>
      <c r="J81" s="5"/>
      <c r="K81" s="5">
        <v>202</v>
      </c>
      <c r="L81" s="5">
        <v>2</v>
      </c>
      <c r="M81" s="5">
        <v>3</v>
      </c>
      <c r="N81" s="5" t="s">
        <v>3</v>
      </c>
      <c r="O81" s="5">
        <v>2</v>
      </c>
      <c r="P81" s="5">
        <f>ROUND(Source!DH78,O81)</f>
        <v>12728.5</v>
      </c>
      <c r="Q81" s="5"/>
      <c r="R81" s="5"/>
      <c r="S81" s="5"/>
      <c r="T81" s="5"/>
      <c r="U81" s="5"/>
      <c r="V81" s="5"/>
      <c r="W81" s="5">
        <v>1529.81</v>
      </c>
      <c r="X81" s="5">
        <v>1</v>
      </c>
      <c r="Y81" s="5">
        <v>1529.81</v>
      </c>
      <c r="Z81" s="5">
        <v>12728.5</v>
      </c>
      <c r="AA81" s="5">
        <v>1</v>
      </c>
      <c r="AB81" s="5">
        <v>12728.5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222</v>
      </c>
      <c r="F82" s="5">
        <f>ROUND(Source!AO78,O82)</f>
        <v>0</v>
      </c>
      <c r="G82" s="5" t="s">
        <v>72</v>
      </c>
      <c r="H82" s="5" t="s">
        <v>73</v>
      </c>
      <c r="I82" s="5"/>
      <c r="J82" s="5"/>
      <c r="K82" s="5">
        <v>222</v>
      </c>
      <c r="L82" s="5">
        <v>3</v>
      </c>
      <c r="M82" s="5">
        <v>3</v>
      </c>
      <c r="N82" s="5" t="s">
        <v>3</v>
      </c>
      <c r="O82" s="5">
        <v>2</v>
      </c>
      <c r="P82" s="5">
        <f>ROUND(Source!EG78,O82)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225</v>
      </c>
      <c r="F83" s="5">
        <f>ROUND(Source!AV78,O83)</f>
        <v>1529.81</v>
      </c>
      <c r="G83" s="5" t="s">
        <v>74</v>
      </c>
      <c r="H83" s="5" t="s">
        <v>75</v>
      </c>
      <c r="I83" s="5"/>
      <c r="J83" s="5"/>
      <c r="K83" s="5">
        <v>225</v>
      </c>
      <c r="L83" s="5">
        <v>4</v>
      </c>
      <c r="M83" s="5">
        <v>3</v>
      </c>
      <c r="N83" s="5" t="s">
        <v>3</v>
      </c>
      <c r="O83" s="5">
        <v>2</v>
      </c>
      <c r="P83" s="5">
        <f>ROUND(Source!EN78,O83)</f>
        <v>12728.5</v>
      </c>
      <c r="Q83" s="5"/>
      <c r="R83" s="5"/>
      <c r="S83" s="5"/>
      <c r="T83" s="5"/>
      <c r="U83" s="5"/>
      <c r="V83" s="5"/>
      <c r="W83" s="5">
        <v>1529.81</v>
      </c>
      <c r="X83" s="5">
        <v>1</v>
      </c>
      <c r="Y83" s="5">
        <v>1529.81</v>
      </c>
      <c r="Z83" s="5">
        <v>12728.5</v>
      </c>
      <c r="AA83" s="5">
        <v>1</v>
      </c>
      <c r="AB83" s="5">
        <v>12728.5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226</v>
      </c>
      <c r="F84" s="5">
        <f>ROUND(Source!AW78,O84)</f>
        <v>1529.81</v>
      </c>
      <c r="G84" s="5" t="s">
        <v>76</v>
      </c>
      <c r="H84" s="5" t="s">
        <v>77</v>
      </c>
      <c r="I84" s="5"/>
      <c r="J84" s="5"/>
      <c r="K84" s="5">
        <v>226</v>
      </c>
      <c r="L84" s="5">
        <v>5</v>
      </c>
      <c r="M84" s="5">
        <v>3</v>
      </c>
      <c r="N84" s="5" t="s">
        <v>3</v>
      </c>
      <c r="O84" s="5">
        <v>2</v>
      </c>
      <c r="P84" s="5">
        <f>ROUND(Source!EO78,O84)</f>
        <v>12728.5</v>
      </c>
      <c r="Q84" s="5"/>
      <c r="R84" s="5"/>
      <c r="S84" s="5"/>
      <c r="T84" s="5"/>
      <c r="U84" s="5"/>
      <c r="V84" s="5"/>
      <c r="W84" s="5">
        <v>1529.81</v>
      </c>
      <c r="X84" s="5">
        <v>1</v>
      </c>
      <c r="Y84" s="5">
        <v>1529.81</v>
      </c>
      <c r="Z84" s="5">
        <v>12728.5</v>
      </c>
      <c r="AA84" s="5">
        <v>1</v>
      </c>
      <c r="AB84" s="5">
        <v>12728.5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227</v>
      </c>
      <c r="F85" s="5">
        <f>ROUND(Source!AX78,O85)</f>
        <v>0</v>
      </c>
      <c r="G85" s="5" t="s">
        <v>78</v>
      </c>
      <c r="H85" s="5" t="s">
        <v>79</v>
      </c>
      <c r="I85" s="5"/>
      <c r="J85" s="5"/>
      <c r="K85" s="5">
        <v>227</v>
      </c>
      <c r="L85" s="5">
        <v>6</v>
      </c>
      <c r="M85" s="5">
        <v>3</v>
      </c>
      <c r="N85" s="5" t="s">
        <v>3</v>
      </c>
      <c r="O85" s="5">
        <v>2</v>
      </c>
      <c r="P85" s="5">
        <f>ROUND(Source!EP78,O85)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228</v>
      </c>
      <c r="F86" s="5">
        <f>ROUND(Source!AY78,O86)</f>
        <v>1529.81</v>
      </c>
      <c r="G86" s="5" t="s">
        <v>80</v>
      </c>
      <c r="H86" s="5" t="s">
        <v>81</v>
      </c>
      <c r="I86" s="5"/>
      <c r="J86" s="5"/>
      <c r="K86" s="5">
        <v>228</v>
      </c>
      <c r="L86" s="5">
        <v>7</v>
      </c>
      <c r="M86" s="5">
        <v>3</v>
      </c>
      <c r="N86" s="5" t="s">
        <v>3</v>
      </c>
      <c r="O86" s="5">
        <v>2</v>
      </c>
      <c r="P86" s="5">
        <f>ROUND(Source!EQ78,O86)</f>
        <v>12728.5</v>
      </c>
      <c r="Q86" s="5"/>
      <c r="R86" s="5"/>
      <c r="S86" s="5"/>
      <c r="T86" s="5"/>
      <c r="U86" s="5"/>
      <c r="V86" s="5"/>
      <c r="W86" s="5">
        <v>1529.81</v>
      </c>
      <c r="X86" s="5">
        <v>1</v>
      </c>
      <c r="Y86" s="5">
        <v>1529.81</v>
      </c>
      <c r="Z86" s="5">
        <v>12728.5</v>
      </c>
      <c r="AA86" s="5">
        <v>1</v>
      </c>
      <c r="AB86" s="5">
        <v>12728.5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216</v>
      </c>
      <c r="F87" s="5">
        <f>ROUND(Source!AP78,O87)</f>
        <v>0</v>
      </c>
      <c r="G87" s="5" t="s">
        <v>82</v>
      </c>
      <c r="H87" s="5" t="s">
        <v>83</v>
      </c>
      <c r="I87" s="5"/>
      <c r="J87" s="5"/>
      <c r="K87" s="5">
        <v>216</v>
      </c>
      <c r="L87" s="5">
        <v>8</v>
      </c>
      <c r="M87" s="5">
        <v>3</v>
      </c>
      <c r="N87" s="5" t="s">
        <v>3</v>
      </c>
      <c r="O87" s="5">
        <v>2</v>
      </c>
      <c r="P87" s="5">
        <f>ROUND(Source!EH78,O87)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223</v>
      </c>
      <c r="F88" s="5">
        <f>ROUND(Source!AQ78,O88)</f>
        <v>0</v>
      </c>
      <c r="G88" s="5" t="s">
        <v>84</v>
      </c>
      <c r="H88" s="5" t="s">
        <v>85</v>
      </c>
      <c r="I88" s="5"/>
      <c r="J88" s="5"/>
      <c r="K88" s="5">
        <v>223</v>
      </c>
      <c r="L88" s="5">
        <v>9</v>
      </c>
      <c r="M88" s="5">
        <v>3</v>
      </c>
      <c r="N88" s="5" t="s">
        <v>3</v>
      </c>
      <c r="O88" s="5">
        <v>2</v>
      </c>
      <c r="P88" s="5">
        <f>ROUND(Source!EI78,O88)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229</v>
      </c>
      <c r="F89" s="5">
        <f>ROUND(Source!AZ78,O89)</f>
        <v>0</v>
      </c>
      <c r="G89" s="5" t="s">
        <v>86</v>
      </c>
      <c r="H89" s="5" t="s">
        <v>87</v>
      </c>
      <c r="I89" s="5"/>
      <c r="J89" s="5"/>
      <c r="K89" s="5">
        <v>229</v>
      </c>
      <c r="L89" s="5">
        <v>10</v>
      </c>
      <c r="M89" s="5">
        <v>3</v>
      </c>
      <c r="N89" s="5" t="s">
        <v>3</v>
      </c>
      <c r="O89" s="5">
        <v>2</v>
      </c>
      <c r="P89" s="5">
        <f>ROUND(Source!ER78,O89)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203</v>
      </c>
      <c r="F90" s="5">
        <f>ROUND(Source!Q78,O90)</f>
        <v>366.16</v>
      </c>
      <c r="G90" s="5" t="s">
        <v>88</v>
      </c>
      <c r="H90" s="5" t="s">
        <v>89</v>
      </c>
      <c r="I90" s="5"/>
      <c r="J90" s="5"/>
      <c r="K90" s="5">
        <v>203</v>
      </c>
      <c r="L90" s="5">
        <v>11</v>
      </c>
      <c r="M90" s="5">
        <v>3</v>
      </c>
      <c r="N90" s="5" t="s">
        <v>3</v>
      </c>
      <c r="O90" s="5">
        <v>2</v>
      </c>
      <c r="P90" s="5">
        <f>ROUND(Source!DI78,O90)</f>
        <v>8729.83</v>
      </c>
      <c r="Q90" s="5"/>
      <c r="R90" s="5"/>
      <c r="S90" s="5"/>
      <c r="T90" s="5"/>
      <c r="U90" s="5"/>
      <c r="V90" s="5"/>
      <c r="W90" s="5">
        <v>366.16</v>
      </c>
      <c r="X90" s="5">
        <v>1</v>
      </c>
      <c r="Y90" s="5">
        <v>366.16</v>
      </c>
      <c r="Z90" s="5">
        <v>8729.83</v>
      </c>
      <c r="AA90" s="5">
        <v>1</v>
      </c>
      <c r="AB90" s="5">
        <v>8729.83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231</v>
      </c>
      <c r="F91" s="5">
        <f>ROUND(Source!BB78,O91)</f>
        <v>0</v>
      </c>
      <c r="G91" s="5" t="s">
        <v>90</v>
      </c>
      <c r="H91" s="5" t="s">
        <v>91</v>
      </c>
      <c r="I91" s="5"/>
      <c r="J91" s="5"/>
      <c r="K91" s="5">
        <v>231</v>
      </c>
      <c r="L91" s="5">
        <v>12</v>
      </c>
      <c r="M91" s="5">
        <v>3</v>
      </c>
      <c r="N91" s="5" t="s">
        <v>3</v>
      </c>
      <c r="O91" s="5">
        <v>2</v>
      </c>
      <c r="P91" s="5">
        <f>ROUND(Source!ET78,O91)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204</v>
      </c>
      <c r="F92" s="5">
        <f>ROUND(Source!R78,O92)</f>
        <v>87.07</v>
      </c>
      <c r="G92" s="5" t="s">
        <v>92</v>
      </c>
      <c r="H92" s="5" t="s">
        <v>93</v>
      </c>
      <c r="I92" s="5"/>
      <c r="J92" s="5"/>
      <c r="K92" s="5">
        <v>204</v>
      </c>
      <c r="L92" s="5">
        <v>13</v>
      </c>
      <c r="M92" s="5">
        <v>3</v>
      </c>
      <c r="N92" s="5" t="s">
        <v>3</v>
      </c>
      <c r="O92" s="5">
        <v>2</v>
      </c>
      <c r="P92" s="5">
        <f>ROUND(Source!DJ78,O92)</f>
        <v>4837.76</v>
      </c>
      <c r="Q92" s="5"/>
      <c r="R92" s="5"/>
      <c r="S92" s="5"/>
      <c r="T92" s="5"/>
      <c r="U92" s="5"/>
      <c r="V92" s="5"/>
      <c r="W92" s="5">
        <v>87.07</v>
      </c>
      <c r="X92" s="5">
        <v>1</v>
      </c>
      <c r="Y92" s="5">
        <v>87.07</v>
      </c>
      <c r="Z92" s="5">
        <v>4837.76</v>
      </c>
      <c r="AA92" s="5">
        <v>1</v>
      </c>
      <c r="AB92" s="5">
        <v>4837.76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205</v>
      </c>
      <c r="F93" s="5">
        <f>ROUND(Source!S78,O93)</f>
        <v>527.52</v>
      </c>
      <c r="G93" s="5" t="s">
        <v>94</v>
      </c>
      <c r="H93" s="5" t="s">
        <v>95</v>
      </c>
      <c r="I93" s="5"/>
      <c r="J93" s="5"/>
      <c r="K93" s="5">
        <v>205</v>
      </c>
      <c r="L93" s="5">
        <v>14</v>
      </c>
      <c r="M93" s="5">
        <v>3</v>
      </c>
      <c r="N93" s="5" t="s">
        <v>3</v>
      </c>
      <c r="O93" s="5">
        <v>2</v>
      </c>
      <c r="P93" s="5">
        <f>ROUND(Source!DK78,O93)</f>
        <v>27350.13</v>
      </c>
      <c r="Q93" s="5"/>
      <c r="R93" s="5"/>
      <c r="S93" s="5"/>
      <c r="T93" s="5"/>
      <c r="U93" s="5"/>
      <c r="V93" s="5"/>
      <c r="W93" s="5">
        <v>527.52</v>
      </c>
      <c r="X93" s="5">
        <v>1</v>
      </c>
      <c r="Y93" s="5">
        <v>527.52</v>
      </c>
      <c r="Z93" s="5">
        <v>27350.13</v>
      </c>
      <c r="AA93" s="5">
        <v>1</v>
      </c>
      <c r="AB93" s="5">
        <v>27350.13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232</v>
      </c>
      <c r="F94" s="5">
        <f>ROUND(Source!BC78,O94)</f>
        <v>0</v>
      </c>
      <c r="G94" s="5" t="s">
        <v>96</v>
      </c>
      <c r="H94" s="5" t="s">
        <v>97</v>
      </c>
      <c r="I94" s="5"/>
      <c r="J94" s="5"/>
      <c r="K94" s="5">
        <v>232</v>
      </c>
      <c r="L94" s="5">
        <v>15</v>
      </c>
      <c r="M94" s="5">
        <v>3</v>
      </c>
      <c r="N94" s="5" t="s">
        <v>3</v>
      </c>
      <c r="O94" s="5">
        <v>2</v>
      </c>
      <c r="P94" s="5">
        <f>ROUND(Source!EU78,O94)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214</v>
      </c>
      <c r="F95" s="5">
        <f>ROUND(Source!AS78,O95)</f>
        <v>2603.65</v>
      </c>
      <c r="G95" s="5" t="s">
        <v>98</v>
      </c>
      <c r="H95" s="5" t="s">
        <v>99</v>
      </c>
      <c r="I95" s="5"/>
      <c r="J95" s="5"/>
      <c r="K95" s="5">
        <v>214</v>
      </c>
      <c r="L95" s="5">
        <v>16</v>
      </c>
      <c r="M95" s="5">
        <v>3</v>
      </c>
      <c r="N95" s="5" t="s">
        <v>3</v>
      </c>
      <c r="O95" s="5">
        <v>2</v>
      </c>
      <c r="P95" s="5">
        <f>ROUND(Source!EK78,O95)</f>
        <v>95518.91</v>
      </c>
      <c r="Q95" s="5"/>
      <c r="R95" s="5"/>
      <c r="S95" s="5"/>
      <c r="T95" s="5"/>
      <c r="U95" s="5"/>
      <c r="V95" s="5"/>
      <c r="W95" s="5">
        <v>2603.65</v>
      </c>
      <c r="X95" s="5">
        <v>1</v>
      </c>
      <c r="Y95" s="5">
        <v>2603.65</v>
      </c>
      <c r="Z95" s="5">
        <v>95518.91</v>
      </c>
      <c r="AA95" s="5">
        <v>1</v>
      </c>
      <c r="AB95" s="5">
        <v>95518.91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215</v>
      </c>
      <c r="F96" s="5">
        <f>ROUND(Source!AT78,O96)</f>
        <v>747.62</v>
      </c>
      <c r="G96" s="5" t="s">
        <v>100</v>
      </c>
      <c r="H96" s="5" t="s">
        <v>101</v>
      </c>
      <c r="I96" s="5"/>
      <c r="J96" s="5"/>
      <c r="K96" s="5">
        <v>215</v>
      </c>
      <c r="L96" s="5">
        <v>17</v>
      </c>
      <c r="M96" s="5">
        <v>3</v>
      </c>
      <c r="N96" s="5" t="s">
        <v>3</v>
      </c>
      <c r="O96" s="5">
        <v>2</v>
      </c>
      <c r="P96" s="5">
        <f>ROUND(Source!EL78,O96)</f>
        <v>5570.24</v>
      </c>
      <c r="Q96" s="5"/>
      <c r="R96" s="5"/>
      <c r="S96" s="5"/>
      <c r="T96" s="5"/>
      <c r="U96" s="5"/>
      <c r="V96" s="5"/>
      <c r="W96" s="5">
        <v>747.62</v>
      </c>
      <c r="X96" s="5">
        <v>1</v>
      </c>
      <c r="Y96" s="5">
        <v>747.62</v>
      </c>
      <c r="Z96" s="5">
        <v>5570.24</v>
      </c>
      <c r="AA96" s="5">
        <v>1</v>
      </c>
      <c r="AB96" s="5">
        <v>5570.24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217</v>
      </c>
      <c r="F97" s="5">
        <f>ROUND(Source!AU78,O97)</f>
        <v>0</v>
      </c>
      <c r="G97" s="5" t="s">
        <v>102</v>
      </c>
      <c r="H97" s="5" t="s">
        <v>103</v>
      </c>
      <c r="I97" s="5"/>
      <c r="J97" s="5"/>
      <c r="K97" s="5">
        <v>217</v>
      </c>
      <c r="L97" s="5">
        <v>18</v>
      </c>
      <c r="M97" s="5">
        <v>3</v>
      </c>
      <c r="N97" s="5" t="s">
        <v>3</v>
      </c>
      <c r="O97" s="5">
        <v>2</v>
      </c>
      <c r="P97" s="5">
        <f>ROUND(Source!EM78,O97)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230</v>
      </c>
      <c r="F98" s="5">
        <f>ROUND(Source!BA78,O98)</f>
        <v>0</v>
      </c>
      <c r="G98" s="5" t="s">
        <v>104</v>
      </c>
      <c r="H98" s="5" t="s">
        <v>105</v>
      </c>
      <c r="I98" s="5"/>
      <c r="J98" s="5"/>
      <c r="K98" s="5">
        <v>230</v>
      </c>
      <c r="L98" s="5">
        <v>19</v>
      </c>
      <c r="M98" s="5">
        <v>3</v>
      </c>
      <c r="N98" s="5" t="s">
        <v>3</v>
      </c>
      <c r="O98" s="5">
        <v>2</v>
      </c>
      <c r="P98" s="5">
        <f>ROUND(Source!ES78,O98)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206</v>
      </c>
      <c r="F99" s="5">
        <f>ROUND(Source!T78,O99)</f>
        <v>0</v>
      </c>
      <c r="G99" s="5" t="s">
        <v>106</v>
      </c>
      <c r="H99" s="5" t="s">
        <v>107</v>
      </c>
      <c r="I99" s="5"/>
      <c r="J99" s="5"/>
      <c r="K99" s="5">
        <v>206</v>
      </c>
      <c r="L99" s="5">
        <v>20</v>
      </c>
      <c r="M99" s="5">
        <v>3</v>
      </c>
      <c r="N99" s="5" t="s">
        <v>3</v>
      </c>
      <c r="O99" s="5">
        <v>2</v>
      </c>
      <c r="P99" s="5">
        <f>ROUND(Source!DL78,O99)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207</v>
      </c>
      <c r="F100" s="5">
        <f>Source!U78</f>
        <v>45.712396240000004</v>
      </c>
      <c r="G100" s="5" t="s">
        <v>108</v>
      </c>
      <c r="H100" s="5" t="s">
        <v>109</v>
      </c>
      <c r="I100" s="5"/>
      <c r="J100" s="5"/>
      <c r="K100" s="5">
        <v>207</v>
      </c>
      <c r="L100" s="5">
        <v>21</v>
      </c>
      <c r="M100" s="5">
        <v>3</v>
      </c>
      <c r="N100" s="5" t="s">
        <v>3</v>
      </c>
      <c r="O100" s="5">
        <v>-1</v>
      </c>
      <c r="P100" s="5">
        <f>Source!DM78</f>
        <v>45.712396240000004</v>
      </c>
      <c r="Q100" s="5"/>
      <c r="R100" s="5"/>
      <c r="S100" s="5"/>
      <c r="T100" s="5"/>
      <c r="U100" s="5"/>
      <c r="V100" s="5"/>
      <c r="W100" s="5">
        <v>45.712396240000004</v>
      </c>
      <c r="X100" s="5">
        <v>1</v>
      </c>
      <c r="Y100" s="5">
        <v>45.712396240000004</v>
      </c>
      <c r="Z100" s="5">
        <v>45.712396240000004</v>
      </c>
      <c r="AA100" s="5">
        <v>1</v>
      </c>
      <c r="AB100" s="5">
        <v>45.712396240000004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208</v>
      </c>
      <c r="F101" s="5">
        <f>Source!V78</f>
        <v>0</v>
      </c>
      <c r="G101" s="5" t="s">
        <v>110</v>
      </c>
      <c r="H101" s="5" t="s">
        <v>111</v>
      </c>
      <c r="I101" s="5"/>
      <c r="J101" s="5"/>
      <c r="K101" s="5">
        <v>208</v>
      </c>
      <c r="L101" s="5">
        <v>22</v>
      </c>
      <c r="M101" s="5">
        <v>3</v>
      </c>
      <c r="N101" s="5" t="s">
        <v>3</v>
      </c>
      <c r="O101" s="5">
        <v>-1</v>
      </c>
      <c r="P101" s="5">
        <f>Source!DN78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209</v>
      </c>
      <c r="F102" s="5">
        <f>ROUND(Source!W78,O102)</f>
        <v>0</v>
      </c>
      <c r="G102" s="5" t="s">
        <v>112</v>
      </c>
      <c r="H102" s="5" t="s">
        <v>113</v>
      </c>
      <c r="I102" s="5"/>
      <c r="J102" s="5"/>
      <c r="K102" s="5">
        <v>209</v>
      </c>
      <c r="L102" s="5">
        <v>23</v>
      </c>
      <c r="M102" s="5">
        <v>3</v>
      </c>
      <c r="N102" s="5" t="s">
        <v>3</v>
      </c>
      <c r="O102" s="5">
        <v>2</v>
      </c>
      <c r="P102" s="5">
        <f>ROUND(Source!DO78,O102)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233</v>
      </c>
      <c r="F103" s="5">
        <f>ROUND(Source!BD78,O103)</f>
        <v>0</v>
      </c>
      <c r="G103" s="5" t="s">
        <v>114</v>
      </c>
      <c r="H103" s="5" t="s">
        <v>115</v>
      </c>
      <c r="I103" s="5"/>
      <c r="J103" s="5"/>
      <c r="K103" s="5">
        <v>233</v>
      </c>
      <c r="L103" s="5">
        <v>24</v>
      </c>
      <c r="M103" s="5">
        <v>3</v>
      </c>
      <c r="N103" s="5" t="s">
        <v>3</v>
      </c>
      <c r="O103" s="5">
        <v>2</v>
      </c>
      <c r="P103" s="5">
        <f>ROUND(Source!EV78,O103)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210</v>
      </c>
      <c r="F104" s="5">
        <f>ROUND(Source!X78,O104)</f>
        <v>593.91999999999996</v>
      </c>
      <c r="G104" s="5" t="s">
        <v>116</v>
      </c>
      <c r="H104" s="5" t="s">
        <v>117</v>
      </c>
      <c r="I104" s="5"/>
      <c r="J104" s="5"/>
      <c r="K104" s="5">
        <v>210</v>
      </c>
      <c r="L104" s="5">
        <v>25</v>
      </c>
      <c r="M104" s="5">
        <v>3</v>
      </c>
      <c r="N104" s="5" t="s">
        <v>3</v>
      </c>
      <c r="O104" s="5">
        <v>2</v>
      </c>
      <c r="P104" s="5">
        <f>ROUND(Source!DP78,O104)</f>
        <v>33467.57</v>
      </c>
      <c r="Q104" s="5"/>
      <c r="R104" s="5"/>
      <c r="S104" s="5"/>
      <c r="T104" s="5"/>
      <c r="U104" s="5"/>
      <c r="V104" s="5"/>
      <c r="W104" s="5">
        <v>593.91999999999996</v>
      </c>
      <c r="X104" s="5">
        <v>1</v>
      </c>
      <c r="Y104" s="5">
        <v>593.91999999999996</v>
      </c>
      <c r="Z104" s="5">
        <v>33467.57</v>
      </c>
      <c r="AA104" s="5">
        <v>1</v>
      </c>
      <c r="AB104" s="5">
        <v>33467.57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211</v>
      </c>
      <c r="F105" s="5">
        <f>ROUND(Source!Y78,O105)</f>
        <v>333.86</v>
      </c>
      <c r="G105" s="5" t="s">
        <v>118</v>
      </c>
      <c r="H105" s="5" t="s">
        <v>119</v>
      </c>
      <c r="I105" s="5"/>
      <c r="J105" s="5"/>
      <c r="K105" s="5">
        <v>211</v>
      </c>
      <c r="L105" s="5">
        <v>26</v>
      </c>
      <c r="M105" s="5">
        <v>3</v>
      </c>
      <c r="N105" s="5" t="s">
        <v>3</v>
      </c>
      <c r="O105" s="5">
        <v>2</v>
      </c>
      <c r="P105" s="5">
        <f>ROUND(Source!DQ78,O105)</f>
        <v>18813.12</v>
      </c>
      <c r="Q105" s="5"/>
      <c r="R105" s="5"/>
      <c r="S105" s="5"/>
      <c r="T105" s="5"/>
      <c r="U105" s="5"/>
      <c r="V105" s="5"/>
      <c r="W105" s="5">
        <v>333.86</v>
      </c>
      <c r="X105" s="5">
        <v>1</v>
      </c>
      <c r="Y105" s="5">
        <v>333.86</v>
      </c>
      <c r="Z105" s="5">
        <v>18813.12</v>
      </c>
      <c r="AA105" s="5">
        <v>1</v>
      </c>
      <c r="AB105" s="5">
        <v>18813.12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224</v>
      </c>
      <c r="F106" s="5">
        <f>ROUND(Source!AR78,O106)</f>
        <v>3351.27</v>
      </c>
      <c r="G106" s="5" t="s">
        <v>120</v>
      </c>
      <c r="H106" s="5" t="s">
        <v>121</v>
      </c>
      <c r="I106" s="5"/>
      <c r="J106" s="5"/>
      <c r="K106" s="5">
        <v>224</v>
      </c>
      <c r="L106" s="5">
        <v>27</v>
      </c>
      <c r="M106" s="5">
        <v>3</v>
      </c>
      <c r="N106" s="5" t="s">
        <v>3</v>
      </c>
      <c r="O106" s="5">
        <v>2</v>
      </c>
      <c r="P106" s="5">
        <f>ROUND(Source!EJ78,O106)</f>
        <v>101089.15</v>
      </c>
      <c r="Q106" s="5"/>
      <c r="R106" s="5"/>
      <c r="S106" s="5"/>
      <c r="T106" s="5"/>
      <c r="U106" s="5"/>
      <c r="V106" s="5"/>
      <c r="W106" s="5">
        <v>3351.27</v>
      </c>
      <c r="X106" s="5">
        <v>1</v>
      </c>
      <c r="Y106" s="5">
        <v>3351.27</v>
      </c>
      <c r="Z106" s="5">
        <v>101089.15</v>
      </c>
      <c r="AA106" s="5">
        <v>1</v>
      </c>
      <c r="AB106" s="5">
        <v>101089.15</v>
      </c>
    </row>
    <row r="107" spans="1:28" x14ac:dyDescent="0.2">
      <c r="A107" s="5">
        <v>50</v>
      </c>
      <c r="B107" s="5">
        <v>1</v>
      </c>
      <c r="C107" s="5">
        <v>0</v>
      </c>
      <c r="D107" s="5">
        <v>2</v>
      </c>
      <c r="E107" s="5">
        <v>0</v>
      </c>
      <c r="F107" s="5">
        <f>0</f>
        <v>0</v>
      </c>
      <c r="G107" s="5" t="s">
        <v>122</v>
      </c>
      <c r="H107" s="5" t="s">
        <v>123</v>
      </c>
      <c r="I107" s="5"/>
      <c r="J107" s="5"/>
      <c r="K107" s="5">
        <v>212</v>
      </c>
      <c r="L107" s="5">
        <v>28</v>
      </c>
      <c r="M107" s="5">
        <v>0</v>
      </c>
      <c r="N107" s="5" t="s">
        <v>3</v>
      </c>
      <c r="O107" s="5">
        <v>-1</v>
      </c>
      <c r="P107" s="5">
        <f>0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1</v>
      </c>
      <c r="C108" s="5">
        <v>0</v>
      </c>
      <c r="D108" s="5">
        <v>2</v>
      </c>
      <c r="E108" s="5">
        <v>0</v>
      </c>
      <c r="F108" s="5">
        <f>ROUND(F95+F96,O108)</f>
        <v>3351.27</v>
      </c>
      <c r="G108" s="5" t="s">
        <v>124</v>
      </c>
      <c r="H108" s="5" t="s">
        <v>124</v>
      </c>
      <c r="I108" s="5"/>
      <c r="J108" s="5"/>
      <c r="K108" s="5">
        <v>212</v>
      </c>
      <c r="L108" s="5">
        <v>29</v>
      </c>
      <c r="M108" s="5">
        <v>1</v>
      </c>
      <c r="N108" s="5" t="s">
        <v>3</v>
      </c>
      <c r="O108" s="5">
        <v>2</v>
      </c>
      <c r="P108" s="5">
        <f>ROUND(P95+P96,O108)</f>
        <v>101089.15</v>
      </c>
      <c r="Q108" s="5"/>
      <c r="R108" s="5"/>
      <c r="S108" s="5"/>
      <c r="T108" s="5"/>
      <c r="U108" s="5"/>
      <c r="V108" s="5"/>
      <c r="W108" s="5">
        <v>3351.27</v>
      </c>
      <c r="X108" s="5">
        <v>1</v>
      </c>
      <c r="Y108" s="5">
        <v>3351.27</v>
      </c>
      <c r="Z108" s="5">
        <v>101089.15</v>
      </c>
      <c r="AA108" s="5">
        <v>1</v>
      </c>
      <c r="AB108" s="5">
        <v>101089.15</v>
      </c>
    </row>
    <row r="109" spans="1:28" x14ac:dyDescent="0.2">
      <c r="A109" s="5">
        <v>50</v>
      </c>
      <c r="B109" s="5">
        <v>0</v>
      </c>
      <c r="C109" s="5">
        <v>0</v>
      </c>
      <c r="D109" s="5">
        <v>2</v>
      </c>
      <c r="E109" s="5">
        <v>0</v>
      </c>
      <c r="F109" s="5">
        <f>ROUND(F87,O109)</f>
        <v>0</v>
      </c>
      <c r="G109" s="5" t="s">
        <v>125</v>
      </c>
      <c r="H109" s="5" t="s">
        <v>126</v>
      </c>
      <c r="I109" s="5"/>
      <c r="J109" s="5"/>
      <c r="K109" s="5">
        <v>212</v>
      </c>
      <c r="L109" s="5">
        <v>30</v>
      </c>
      <c r="M109" s="5">
        <v>1</v>
      </c>
      <c r="N109" s="5" t="s">
        <v>3</v>
      </c>
      <c r="O109" s="5">
        <v>2</v>
      </c>
      <c r="P109" s="5">
        <f>ROUND(P87,O109)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2</v>
      </c>
      <c r="E110" s="5">
        <v>0</v>
      </c>
      <c r="F110" s="5">
        <f>ROUND(F97,O110)</f>
        <v>0</v>
      </c>
      <c r="G110" s="5" t="s">
        <v>127</v>
      </c>
      <c r="H110" s="5" t="s">
        <v>102</v>
      </c>
      <c r="I110" s="5"/>
      <c r="J110" s="5"/>
      <c r="K110" s="5">
        <v>212</v>
      </c>
      <c r="L110" s="5">
        <v>31</v>
      </c>
      <c r="M110" s="5">
        <v>1</v>
      </c>
      <c r="N110" s="5" t="s">
        <v>3</v>
      </c>
      <c r="O110" s="5">
        <v>2</v>
      </c>
      <c r="P110" s="5">
        <f>ROUND(P97,O110)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1</v>
      </c>
      <c r="C111" s="5">
        <v>0</v>
      </c>
      <c r="D111" s="5">
        <v>2</v>
      </c>
      <c r="E111" s="5">
        <v>0</v>
      </c>
      <c r="F111" s="5">
        <f>0</f>
        <v>0</v>
      </c>
      <c r="G111" s="5" t="s">
        <v>3</v>
      </c>
      <c r="H111" s="5" t="s">
        <v>3</v>
      </c>
      <c r="I111" s="5"/>
      <c r="J111" s="5"/>
      <c r="K111" s="5">
        <v>212</v>
      </c>
      <c r="L111" s="5">
        <v>32</v>
      </c>
      <c r="M111" s="5">
        <v>0</v>
      </c>
      <c r="N111" s="5" t="s">
        <v>3</v>
      </c>
      <c r="O111" s="5">
        <v>-1</v>
      </c>
      <c r="P111" s="5">
        <f>0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1</v>
      </c>
      <c r="C112" s="5">
        <v>0</v>
      </c>
      <c r="D112" s="5">
        <v>2</v>
      </c>
      <c r="E112" s="5">
        <v>0</v>
      </c>
      <c r="F112" s="5">
        <f>ROUND(F108,O112)</f>
        <v>3351.27</v>
      </c>
      <c r="G112" s="5" t="s">
        <v>128</v>
      </c>
      <c r="H112" s="5" t="s">
        <v>129</v>
      </c>
      <c r="I112" s="5"/>
      <c r="J112" s="5"/>
      <c r="K112" s="5">
        <v>212</v>
      </c>
      <c r="L112" s="5">
        <v>33</v>
      </c>
      <c r="M112" s="5">
        <v>1</v>
      </c>
      <c r="N112" s="5" t="s">
        <v>3</v>
      </c>
      <c r="O112" s="5">
        <v>2</v>
      </c>
      <c r="P112" s="5">
        <f>ROUND(P108,O112)</f>
        <v>101089.15</v>
      </c>
      <c r="Q112" s="5"/>
      <c r="R112" s="5"/>
      <c r="S112" s="5"/>
      <c r="T112" s="5"/>
      <c r="U112" s="5"/>
      <c r="V112" s="5"/>
      <c r="W112" s="5">
        <v>3351.27</v>
      </c>
      <c r="X112" s="5">
        <v>1</v>
      </c>
      <c r="Y112" s="5">
        <v>3351.27</v>
      </c>
      <c r="Z112" s="5">
        <v>101089.15</v>
      </c>
      <c r="AA112" s="5">
        <v>1</v>
      </c>
      <c r="AB112" s="5">
        <v>101089.15</v>
      </c>
    </row>
    <row r="113" spans="1:206" x14ac:dyDescent="0.2">
      <c r="A113" s="5">
        <v>50</v>
      </c>
      <c r="B113" s="5">
        <v>0</v>
      </c>
      <c r="C113" s="5">
        <v>0</v>
      </c>
      <c r="D113" s="5">
        <v>2</v>
      </c>
      <c r="E113" s="5">
        <v>0</v>
      </c>
      <c r="F113" s="5">
        <f>ROUND(F109,O113)</f>
        <v>0</v>
      </c>
      <c r="G113" s="5" t="s">
        <v>130</v>
      </c>
      <c r="H113" s="5" t="s">
        <v>131</v>
      </c>
      <c r="I113" s="5"/>
      <c r="J113" s="5"/>
      <c r="K113" s="5">
        <v>212</v>
      </c>
      <c r="L113" s="5">
        <v>34</v>
      </c>
      <c r="M113" s="5">
        <v>1</v>
      </c>
      <c r="N113" s="5" t="s">
        <v>3</v>
      </c>
      <c r="O113" s="5">
        <v>2</v>
      </c>
      <c r="P113" s="5">
        <f>ROUND(P109,O113)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06" x14ac:dyDescent="0.2">
      <c r="A114" s="5">
        <v>50</v>
      </c>
      <c r="B114" s="5">
        <v>0</v>
      </c>
      <c r="C114" s="5">
        <v>0</v>
      </c>
      <c r="D114" s="5">
        <v>2</v>
      </c>
      <c r="E114" s="5">
        <v>0</v>
      </c>
      <c r="F114" s="5">
        <f>ROUND(F110,O114)</f>
        <v>0</v>
      </c>
      <c r="G114" s="5" t="s">
        <v>132</v>
      </c>
      <c r="H114" s="5" t="s">
        <v>133</v>
      </c>
      <c r="I114" s="5"/>
      <c r="J114" s="5"/>
      <c r="K114" s="5">
        <v>212</v>
      </c>
      <c r="L114" s="5">
        <v>35</v>
      </c>
      <c r="M114" s="5">
        <v>1</v>
      </c>
      <c r="N114" s="5" t="s">
        <v>3</v>
      </c>
      <c r="O114" s="5">
        <v>2</v>
      </c>
      <c r="P114" s="5">
        <f>ROUND(P110,O114)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1</v>
      </c>
      <c r="C115" s="5">
        <v>0</v>
      </c>
      <c r="D115" s="5">
        <v>2</v>
      </c>
      <c r="E115" s="5">
        <v>0</v>
      </c>
      <c r="F115" s="5">
        <f>ROUND(F112+F113+F114,O115)</f>
        <v>3351.27</v>
      </c>
      <c r="G115" s="5" t="s">
        <v>134</v>
      </c>
      <c r="H115" s="5" t="s">
        <v>135</v>
      </c>
      <c r="I115" s="5"/>
      <c r="J115" s="5"/>
      <c r="K115" s="5">
        <v>212</v>
      </c>
      <c r="L115" s="5">
        <v>36</v>
      </c>
      <c r="M115" s="5">
        <v>0</v>
      </c>
      <c r="N115" s="5" t="s">
        <v>3</v>
      </c>
      <c r="O115" s="5">
        <v>2</v>
      </c>
      <c r="P115" s="5">
        <f>ROUND(P112+P113+P114,O115)</f>
        <v>101089.15</v>
      </c>
      <c r="Q115" s="5"/>
      <c r="R115" s="5"/>
      <c r="S115" s="5"/>
      <c r="T115" s="5"/>
      <c r="U115" s="5"/>
      <c r="V115" s="5"/>
      <c r="W115" s="5">
        <v>3351.27</v>
      </c>
      <c r="X115" s="5">
        <v>1</v>
      </c>
      <c r="Y115" s="5">
        <v>3351.27</v>
      </c>
      <c r="Z115" s="5">
        <v>101089.15</v>
      </c>
      <c r="AA115" s="5">
        <v>1</v>
      </c>
      <c r="AB115" s="5">
        <v>101089.15</v>
      </c>
    </row>
    <row r="117" spans="1:206" x14ac:dyDescent="0.2">
      <c r="A117" s="3">
        <v>51</v>
      </c>
      <c r="B117" s="3">
        <f>B12</f>
        <v>171</v>
      </c>
      <c r="C117" s="3">
        <f>A12</f>
        <v>1</v>
      </c>
      <c r="D117" s="3">
        <f>ROW(A12)</f>
        <v>12</v>
      </c>
      <c r="E117" s="3"/>
      <c r="F117" s="3" t="str">
        <f>IF(F12&lt;&gt;"",F12,"")</f>
        <v/>
      </c>
      <c r="G117" s="3" t="str">
        <f>IF(G12&lt;&gt;"",G12,"")</f>
        <v>02-01-03 Строительство 1хКЛ-0,4 кВ в ГНП (1х4,00 п.м. по плану)</v>
      </c>
      <c r="H117" s="3">
        <v>0</v>
      </c>
      <c r="I117" s="3"/>
      <c r="J117" s="3"/>
      <c r="K117" s="3"/>
      <c r="L117" s="3"/>
      <c r="M117" s="3"/>
      <c r="N117" s="3"/>
      <c r="O117" s="3">
        <f t="shared" ref="O117:T117" si="78">ROUND(O78,2)</f>
        <v>2423.4899999999998</v>
      </c>
      <c r="P117" s="3">
        <f t="shared" si="78"/>
        <v>1529.81</v>
      </c>
      <c r="Q117" s="3">
        <f t="shared" si="78"/>
        <v>366.16</v>
      </c>
      <c r="R117" s="3">
        <f t="shared" si="78"/>
        <v>87.07</v>
      </c>
      <c r="S117" s="3">
        <f t="shared" si="78"/>
        <v>527.52</v>
      </c>
      <c r="T117" s="3">
        <f t="shared" si="78"/>
        <v>0</v>
      </c>
      <c r="U117" s="3">
        <f>U78</f>
        <v>45.712396240000004</v>
      </c>
      <c r="V117" s="3">
        <f>V78</f>
        <v>0</v>
      </c>
      <c r="W117" s="3">
        <f>ROUND(W78,2)</f>
        <v>0</v>
      </c>
      <c r="X117" s="3">
        <f>ROUND(X78,2)</f>
        <v>593.91999999999996</v>
      </c>
      <c r="Y117" s="3">
        <f>ROUND(Y78,2)</f>
        <v>333.86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>
        <f t="shared" ref="AO117:BD117" si="79">ROUND(AO78,2)</f>
        <v>0</v>
      </c>
      <c r="AP117" s="3">
        <f t="shared" si="79"/>
        <v>0</v>
      </c>
      <c r="AQ117" s="3">
        <f t="shared" si="79"/>
        <v>0</v>
      </c>
      <c r="AR117" s="3">
        <f t="shared" si="79"/>
        <v>3351.27</v>
      </c>
      <c r="AS117" s="3">
        <f t="shared" si="79"/>
        <v>2603.65</v>
      </c>
      <c r="AT117" s="3">
        <f t="shared" si="79"/>
        <v>747.62</v>
      </c>
      <c r="AU117" s="3">
        <f t="shared" si="79"/>
        <v>0</v>
      </c>
      <c r="AV117" s="3">
        <f t="shared" si="79"/>
        <v>1529.81</v>
      </c>
      <c r="AW117" s="3">
        <f t="shared" si="79"/>
        <v>1529.81</v>
      </c>
      <c r="AX117" s="3">
        <f t="shared" si="79"/>
        <v>0</v>
      </c>
      <c r="AY117" s="3">
        <f t="shared" si="79"/>
        <v>1529.81</v>
      </c>
      <c r="AZ117" s="3">
        <f t="shared" si="79"/>
        <v>0</v>
      </c>
      <c r="BA117" s="3">
        <f t="shared" si="79"/>
        <v>0</v>
      </c>
      <c r="BB117" s="3">
        <f t="shared" si="79"/>
        <v>0</v>
      </c>
      <c r="BC117" s="3">
        <f t="shared" si="79"/>
        <v>0</v>
      </c>
      <c r="BD117" s="3">
        <f t="shared" si="79"/>
        <v>0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4">
        <f t="shared" ref="DG117:DL117" si="80">ROUND(DG78,2)</f>
        <v>48808.46</v>
      </c>
      <c r="DH117" s="4">
        <f t="shared" si="80"/>
        <v>12728.5</v>
      </c>
      <c r="DI117" s="4">
        <f t="shared" si="80"/>
        <v>8729.83</v>
      </c>
      <c r="DJ117" s="4">
        <f t="shared" si="80"/>
        <v>4837.76</v>
      </c>
      <c r="DK117" s="4">
        <f t="shared" si="80"/>
        <v>27350.13</v>
      </c>
      <c r="DL117" s="4">
        <f t="shared" si="80"/>
        <v>0</v>
      </c>
      <c r="DM117" s="4">
        <f>DM78</f>
        <v>45.712396240000004</v>
      </c>
      <c r="DN117" s="4">
        <f>DN78</f>
        <v>0</v>
      </c>
      <c r="DO117" s="4">
        <f>ROUND(DO78,2)</f>
        <v>0</v>
      </c>
      <c r="DP117" s="4">
        <f>ROUND(DP78,2)</f>
        <v>33467.57</v>
      </c>
      <c r="DQ117" s="4">
        <f>ROUND(DQ78,2)</f>
        <v>18813.12</v>
      </c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>
        <f t="shared" ref="EG117:EV117" si="81">ROUND(EG78,2)</f>
        <v>0</v>
      </c>
      <c r="EH117" s="4">
        <f t="shared" si="81"/>
        <v>0</v>
      </c>
      <c r="EI117" s="4">
        <f t="shared" si="81"/>
        <v>0</v>
      </c>
      <c r="EJ117" s="4">
        <f t="shared" si="81"/>
        <v>101089.15</v>
      </c>
      <c r="EK117" s="4">
        <f t="shared" si="81"/>
        <v>95518.91</v>
      </c>
      <c r="EL117" s="4">
        <f t="shared" si="81"/>
        <v>5570.24</v>
      </c>
      <c r="EM117" s="4">
        <f t="shared" si="81"/>
        <v>0</v>
      </c>
      <c r="EN117" s="4">
        <f t="shared" si="81"/>
        <v>12728.5</v>
      </c>
      <c r="EO117" s="4">
        <f t="shared" si="81"/>
        <v>12728.5</v>
      </c>
      <c r="EP117" s="4">
        <f t="shared" si="81"/>
        <v>0</v>
      </c>
      <c r="EQ117" s="4">
        <f t="shared" si="81"/>
        <v>12728.5</v>
      </c>
      <c r="ER117" s="4">
        <f t="shared" si="81"/>
        <v>0</v>
      </c>
      <c r="ES117" s="4">
        <f t="shared" si="81"/>
        <v>0</v>
      </c>
      <c r="ET117" s="4">
        <f t="shared" si="81"/>
        <v>0</v>
      </c>
      <c r="EU117" s="4">
        <f t="shared" si="81"/>
        <v>0</v>
      </c>
      <c r="EV117" s="4">
        <f t="shared" si="81"/>
        <v>0</v>
      </c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201</v>
      </c>
      <c r="F119" s="5">
        <f>ROUND(Source!O117,O119)</f>
        <v>2423.4899999999998</v>
      </c>
      <c r="G119" s="5" t="s">
        <v>68</v>
      </c>
      <c r="H119" s="5" t="s">
        <v>69</v>
      </c>
      <c r="I119" s="5"/>
      <c r="J119" s="5"/>
      <c r="K119" s="5">
        <v>201</v>
      </c>
      <c r="L119" s="5">
        <v>1</v>
      </c>
      <c r="M119" s="5">
        <v>3</v>
      </c>
      <c r="N119" s="5" t="s">
        <v>3</v>
      </c>
      <c r="O119" s="5">
        <v>2</v>
      </c>
      <c r="P119" s="5">
        <f>ROUND(Source!DG117,O119)</f>
        <v>48808.46</v>
      </c>
      <c r="Q119" s="5"/>
      <c r="R119" s="5"/>
      <c r="S119" s="5"/>
      <c r="T119" s="5"/>
      <c r="U119" s="5"/>
      <c r="V119" s="5"/>
      <c r="W119" s="5">
        <v>2423.4899999999998</v>
      </c>
      <c r="X119" s="5">
        <v>1</v>
      </c>
      <c r="Y119" s="5">
        <v>2423.4899999999998</v>
      </c>
      <c r="Z119" s="5">
        <v>48808.46</v>
      </c>
      <c r="AA119" s="5">
        <v>1</v>
      </c>
      <c r="AB119" s="5">
        <v>48808.46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202</v>
      </c>
      <c r="F120" s="5">
        <f>ROUND(Source!P117,O120)</f>
        <v>1529.81</v>
      </c>
      <c r="G120" s="5" t="s">
        <v>70</v>
      </c>
      <c r="H120" s="5" t="s">
        <v>71</v>
      </c>
      <c r="I120" s="5"/>
      <c r="J120" s="5"/>
      <c r="K120" s="5">
        <v>202</v>
      </c>
      <c r="L120" s="5">
        <v>2</v>
      </c>
      <c r="M120" s="5">
        <v>3</v>
      </c>
      <c r="N120" s="5" t="s">
        <v>3</v>
      </c>
      <c r="O120" s="5">
        <v>2</v>
      </c>
      <c r="P120" s="5">
        <f>ROUND(Source!DH117,O120)</f>
        <v>12728.5</v>
      </c>
      <c r="Q120" s="5"/>
      <c r="R120" s="5"/>
      <c r="S120" s="5"/>
      <c r="T120" s="5"/>
      <c r="U120" s="5"/>
      <c r="V120" s="5"/>
      <c r="W120" s="5">
        <v>1529.81</v>
      </c>
      <c r="X120" s="5">
        <v>1</v>
      </c>
      <c r="Y120" s="5">
        <v>1529.81</v>
      </c>
      <c r="Z120" s="5">
        <v>12728.5</v>
      </c>
      <c r="AA120" s="5">
        <v>1</v>
      </c>
      <c r="AB120" s="5">
        <v>12728.5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222</v>
      </c>
      <c r="F121" s="5">
        <f>ROUND(Source!AO117,O121)</f>
        <v>0</v>
      </c>
      <c r="G121" s="5" t="s">
        <v>72</v>
      </c>
      <c r="H121" s="5" t="s">
        <v>73</v>
      </c>
      <c r="I121" s="5"/>
      <c r="J121" s="5"/>
      <c r="K121" s="5">
        <v>222</v>
      </c>
      <c r="L121" s="5">
        <v>3</v>
      </c>
      <c r="M121" s="5">
        <v>3</v>
      </c>
      <c r="N121" s="5" t="s">
        <v>3</v>
      </c>
      <c r="O121" s="5">
        <v>2</v>
      </c>
      <c r="P121" s="5">
        <f>ROUND(Source!EG117,O121)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225</v>
      </c>
      <c r="F122" s="5">
        <f>ROUND(Source!AV117,O122)</f>
        <v>1529.81</v>
      </c>
      <c r="G122" s="5" t="s">
        <v>74</v>
      </c>
      <c r="H122" s="5" t="s">
        <v>75</v>
      </c>
      <c r="I122" s="5"/>
      <c r="J122" s="5"/>
      <c r="K122" s="5">
        <v>225</v>
      </c>
      <c r="L122" s="5">
        <v>4</v>
      </c>
      <c r="M122" s="5">
        <v>3</v>
      </c>
      <c r="N122" s="5" t="s">
        <v>3</v>
      </c>
      <c r="O122" s="5">
        <v>2</v>
      </c>
      <c r="P122" s="5">
        <f>ROUND(Source!EN117,O122)</f>
        <v>12728.5</v>
      </c>
      <c r="Q122" s="5"/>
      <c r="R122" s="5"/>
      <c r="S122" s="5"/>
      <c r="T122" s="5"/>
      <c r="U122" s="5"/>
      <c r="V122" s="5"/>
      <c r="W122" s="5">
        <v>1529.81</v>
      </c>
      <c r="X122" s="5">
        <v>1</v>
      </c>
      <c r="Y122" s="5">
        <v>1529.81</v>
      </c>
      <c r="Z122" s="5">
        <v>12728.5</v>
      </c>
      <c r="AA122" s="5">
        <v>1</v>
      </c>
      <c r="AB122" s="5">
        <v>12728.5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226</v>
      </c>
      <c r="F123" s="5">
        <f>ROUND(Source!AW117,O123)</f>
        <v>1529.81</v>
      </c>
      <c r="G123" s="5" t="s">
        <v>76</v>
      </c>
      <c r="H123" s="5" t="s">
        <v>77</v>
      </c>
      <c r="I123" s="5"/>
      <c r="J123" s="5"/>
      <c r="K123" s="5">
        <v>226</v>
      </c>
      <c r="L123" s="5">
        <v>5</v>
      </c>
      <c r="M123" s="5">
        <v>3</v>
      </c>
      <c r="N123" s="5" t="s">
        <v>3</v>
      </c>
      <c r="O123" s="5">
        <v>2</v>
      </c>
      <c r="P123" s="5">
        <f>ROUND(Source!EO117,O123)</f>
        <v>12728.5</v>
      </c>
      <c r="Q123" s="5"/>
      <c r="R123" s="5"/>
      <c r="S123" s="5"/>
      <c r="T123" s="5"/>
      <c r="U123" s="5"/>
      <c r="V123" s="5"/>
      <c r="W123" s="5">
        <v>1529.81</v>
      </c>
      <c r="X123" s="5">
        <v>1</v>
      </c>
      <c r="Y123" s="5">
        <v>1529.81</v>
      </c>
      <c r="Z123" s="5">
        <v>12728.5</v>
      </c>
      <c r="AA123" s="5">
        <v>1</v>
      </c>
      <c r="AB123" s="5">
        <v>12728.5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227</v>
      </c>
      <c r="F124" s="5">
        <f>ROUND(Source!AX117,O124)</f>
        <v>0</v>
      </c>
      <c r="G124" s="5" t="s">
        <v>78</v>
      </c>
      <c r="H124" s="5" t="s">
        <v>79</v>
      </c>
      <c r="I124" s="5"/>
      <c r="J124" s="5"/>
      <c r="K124" s="5">
        <v>227</v>
      </c>
      <c r="L124" s="5">
        <v>6</v>
      </c>
      <c r="M124" s="5">
        <v>3</v>
      </c>
      <c r="N124" s="5" t="s">
        <v>3</v>
      </c>
      <c r="O124" s="5">
        <v>2</v>
      </c>
      <c r="P124" s="5">
        <f>ROUND(Source!EP117,O124)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06" x14ac:dyDescent="0.2">
      <c r="A125" s="5">
        <v>50</v>
      </c>
      <c r="B125" s="5">
        <v>0</v>
      </c>
      <c r="C125" s="5">
        <v>0</v>
      </c>
      <c r="D125" s="5">
        <v>1</v>
      </c>
      <c r="E125" s="5">
        <v>228</v>
      </c>
      <c r="F125" s="5">
        <f>ROUND(Source!AY117,O125)</f>
        <v>1529.81</v>
      </c>
      <c r="G125" s="5" t="s">
        <v>80</v>
      </c>
      <c r="H125" s="5" t="s">
        <v>81</v>
      </c>
      <c r="I125" s="5"/>
      <c r="J125" s="5"/>
      <c r="K125" s="5">
        <v>228</v>
      </c>
      <c r="L125" s="5">
        <v>7</v>
      </c>
      <c r="M125" s="5">
        <v>3</v>
      </c>
      <c r="N125" s="5" t="s">
        <v>3</v>
      </c>
      <c r="O125" s="5">
        <v>2</v>
      </c>
      <c r="P125" s="5">
        <f>ROUND(Source!EQ117,O125)</f>
        <v>12728.5</v>
      </c>
      <c r="Q125" s="5"/>
      <c r="R125" s="5"/>
      <c r="S125" s="5"/>
      <c r="T125" s="5"/>
      <c r="U125" s="5"/>
      <c r="V125" s="5"/>
      <c r="W125" s="5">
        <v>1529.81</v>
      </c>
      <c r="X125" s="5">
        <v>1</v>
      </c>
      <c r="Y125" s="5">
        <v>1529.81</v>
      </c>
      <c r="Z125" s="5">
        <v>12728.5</v>
      </c>
      <c r="AA125" s="5">
        <v>1</v>
      </c>
      <c r="AB125" s="5">
        <v>12728.5</v>
      </c>
    </row>
    <row r="126" spans="1:206" x14ac:dyDescent="0.2">
      <c r="A126" s="5">
        <v>50</v>
      </c>
      <c r="B126" s="5">
        <v>0</v>
      </c>
      <c r="C126" s="5">
        <v>0</v>
      </c>
      <c r="D126" s="5">
        <v>1</v>
      </c>
      <c r="E126" s="5">
        <v>216</v>
      </c>
      <c r="F126" s="5">
        <f>ROUND(Source!AP117,O126)</f>
        <v>0</v>
      </c>
      <c r="G126" s="5" t="s">
        <v>82</v>
      </c>
      <c r="H126" s="5" t="s">
        <v>83</v>
      </c>
      <c r="I126" s="5"/>
      <c r="J126" s="5"/>
      <c r="K126" s="5">
        <v>216</v>
      </c>
      <c r="L126" s="5">
        <v>8</v>
      </c>
      <c r="M126" s="5">
        <v>3</v>
      </c>
      <c r="N126" s="5" t="s">
        <v>3</v>
      </c>
      <c r="O126" s="5">
        <v>2</v>
      </c>
      <c r="P126" s="5">
        <f>ROUND(Source!EH117,O126)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06" x14ac:dyDescent="0.2">
      <c r="A127" s="5">
        <v>50</v>
      </c>
      <c r="B127" s="5">
        <v>0</v>
      </c>
      <c r="C127" s="5">
        <v>0</v>
      </c>
      <c r="D127" s="5">
        <v>1</v>
      </c>
      <c r="E127" s="5">
        <v>223</v>
      </c>
      <c r="F127" s="5">
        <f>ROUND(Source!AQ117,O127)</f>
        <v>0</v>
      </c>
      <c r="G127" s="5" t="s">
        <v>84</v>
      </c>
      <c r="H127" s="5" t="s">
        <v>85</v>
      </c>
      <c r="I127" s="5"/>
      <c r="J127" s="5"/>
      <c r="K127" s="5">
        <v>223</v>
      </c>
      <c r="L127" s="5">
        <v>9</v>
      </c>
      <c r="M127" s="5">
        <v>3</v>
      </c>
      <c r="N127" s="5" t="s">
        <v>3</v>
      </c>
      <c r="O127" s="5">
        <v>2</v>
      </c>
      <c r="P127" s="5">
        <f>ROUND(Source!EI117,O127)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06" x14ac:dyDescent="0.2">
      <c r="A128" s="5">
        <v>50</v>
      </c>
      <c r="B128" s="5">
        <v>0</v>
      </c>
      <c r="C128" s="5">
        <v>0</v>
      </c>
      <c r="D128" s="5">
        <v>1</v>
      </c>
      <c r="E128" s="5">
        <v>229</v>
      </c>
      <c r="F128" s="5">
        <f>ROUND(Source!AZ117,O128)</f>
        <v>0</v>
      </c>
      <c r="G128" s="5" t="s">
        <v>86</v>
      </c>
      <c r="H128" s="5" t="s">
        <v>87</v>
      </c>
      <c r="I128" s="5"/>
      <c r="J128" s="5"/>
      <c r="K128" s="5">
        <v>229</v>
      </c>
      <c r="L128" s="5">
        <v>10</v>
      </c>
      <c r="M128" s="5">
        <v>3</v>
      </c>
      <c r="N128" s="5" t="s">
        <v>3</v>
      </c>
      <c r="O128" s="5">
        <v>2</v>
      </c>
      <c r="P128" s="5">
        <f>ROUND(Source!ER117,O128)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203</v>
      </c>
      <c r="F129" s="5">
        <f>ROUND(Source!Q117,O129)</f>
        <v>366.16</v>
      </c>
      <c r="G129" s="5" t="s">
        <v>88</v>
      </c>
      <c r="H129" s="5" t="s">
        <v>89</v>
      </c>
      <c r="I129" s="5"/>
      <c r="J129" s="5"/>
      <c r="K129" s="5">
        <v>203</v>
      </c>
      <c r="L129" s="5">
        <v>11</v>
      </c>
      <c r="M129" s="5">
        <v>3</v>
      </c>
      <c r="N129" s="5" t="s">
        <v>3</v>
      </c>
      <c r="O129" s="5">
        <v>2</v>
      </c>
      <c r="P129" s="5">
        <f>ROUND(Source!DI117,O129)</f>
        <v>8729.83</v>
      </c>
      <c r="Q129" s="5"/>
      <c r="R129" s="5"/>
      <c r="S129" s="5"/>
      <c r="T129" s="5"/>
      <c r="U129" s="5"/>
      <c r="V129" s="5"/>
      <c r="W129" s="5">
        <v>366.16</v>
      </c>
      <c r="X129" s="5">
        <v>1</v>
      </c>
      <c r="Y129" s="5">
        <v>366.16</v>
      </c>
      <c r="Z129" s="5">
        <v>8729.83</v>
      </c>
      <c r="AA129" s="5">
        <v>1</v>
      </c>
      <c r="AB129" s="5">
        <v>8729.83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231</v>
      </c>
      <c r="F130" s="5">
        <f>ROUND(Source!BB117,O130)</f>
        <v>0</v>
      </c>
      <c r="G130" s="5" t="s">
        <v>90</v>
      </c>
      <c r="H130" s="5" t="s">
        <v>91</v>
      </c>
      <c r="I130" s="5"/>
      <c r="J130" s="5"/>
      <c r="K130" s="5">
        <v>231</v>
      </c>
      <c r="L130" s="5">
        <v>12</v>
      </c>
      <c r="M130" s="5">
        <v>3</v>
      </c>
      <c r="N130" s="5" t="s">
        <v>3</v>
      </c>
      <c r="O130" s="5">
        <v>2</v>
      </c>
      <c r="P130" s="5">
        <f>ROUND(Source!ET117,O130)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204</v>
      </c>
      <c r="F131" s="5">
        <f>ROUND(Source!R117,O131)</f>
        <v>87.07</v>
      </c>
      <c r="G131" s="5" t="s">
        <v>92</v>
      </c>
      <c r="H131" s="5" t="s">
        <v>93</v>
      </c>
      <c r="I131" s="5"/>
      <c r="J131" s="5"/>
      <c r="K131" s="5">
        <v>204</v>
      </c>
      <c r="L131" s="5">
        <v>13</v>
      </c>
      <c r="M131" s="5">
        <v>3</v>
      </c>
      <c r="N131" s="5" t="s">
        <v>3</v>
      </c>
      <c r="O131" s="5">
        <v>2</v>
      </c>
      <c r="P131" s="5">
        <f>ROUND(Source!DJ117,O131)</f>
        <v>4837.76</v>
      </c>
      <c r="Q131" s="5"/>
      <c r="R131" s="5"/>
      <c r="S131" s="5"/>
      <c r="T131" s="5"/>
      <c r="U131" s="5"/>
      <c r="V131" s="5"/>
      <c r="W131" s="5">
        <v>87.07</v>
      </c>
      <c r="X131" s="5">
        <v>1</v>
      </c>
      <c r="Y131" s="5">
        <v>87.07</v>
      </c>
      <c r="Z131" s="5">
        <v>4837.76</v>
      </c>
      <c r="AA131" s="5">
        <v>1</v>
      </c>
      <c r="AB131" s="5">
        <v>4837.76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205</v>
      </c>
      <c r="F132" s="5">
        <f>ROUND(Source!S117,O132)</f>
        <v>527.52</v>
      </c>
      <c r="G132" s="5" t="s">
        <v>94</v>
      </c>
      <c r="H132" s="5" t="s">
        <v>95</v>
      </c>
      <c r="I132" s="5"/>
      <c r="J132" s="5"/>
      <c r="K132" s="5">
        <v>205</v>
      </c>
      <c r="L132" s="5">
        <v>14</v>
      </c>
      <c r="M132" s="5">
        <v>3</v>
      </c>
      <c r="N132" s="5" t="s">
        <v>3</v>
      </c>
      <c r="O132" s="5">
        <v>2</v>
      </c>
      <c r="P132" s="5">
        <f>ROUND(Source!DK117,O132)</f>
        <v>27350.13</v>
      </c>
      <c r="Q132" s="5"/>
      <c r="R132" s="5"/>
      <c r="S132" s="5"/>
      <c r="T132" s="5"/>
      <c r="U132" s="5"/>
      <c r="V132" s="5"/>
      <c r="W132" s="5">
        <v>527.52</v>
      </c>
      <c r="X132" s="5">
        <v>1</v>
      </c>
      <c r="Y132" s="5">
        <v>527.52</v>
      </c>
      <c r="Z132" s="5">
        <v>27350.13</v>
      </c>
      <c r="AA132" s="5">
        <v>1</v>
      </c>
      <c r="AB132" s="5">
        <v>27350.13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232</v>
      </c>
      <c r="F133" s="5">
        <f>ROUND(Source!BC117,O133)</f>
        <v>0</v>
      </c>
      <c r="G133" s="5" t="s">
        <v>96</v>
      </c>
      <c r="H133" s="5" t="s">
        <v>97</v>
      </c>
      <c r="I133" s="5"/>
      <c r="J133" s="5"/>
      <c r="K133" s="5">
        <v>232</v>
      </c>
      <c r="L133" s="5">
        <v>15</v>
      </c>
      <c r="M133" s="5">
        <v>3</v>
      </c>
      <c r="N133" s="5" t="s">
        <v>3</v>
      </c>
      <c r="O133" s="5">
        <v>2</v>
      </c>
      <c r="P133" s="5">
        <f>ROUND(Source!EU117,O133)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214</v>
      </c>
      <c r="F134" s="5">
        <f>ROUND(Source!AS117,O134)</f>
        <v>2603.65</v>
      </c>
      <c r="G134" s="5" t="s">
        <v>98</v>
      </c>
      <c r="H134" s="5" t="s">
        <v>99</v>
      </c>
      <c r="I134" s="5"/>
      <c r="J134" s="5"/>
      <c r="K134" s="5">
        <v>214</v>
      </c>
      <c r="L134" s="5">
        <v>16</v>
      </c>
      <c r="M134" s="5">
        <v>3</v>
      </c>
      <c r="N134" s="5" t="s">
        <v>3</v>
      </c>
      <c r="O134" s="5">
        <v>2</v>
      </c>
      <c r="P134" s="5">
        <f>ROUND(Source!EK117,O134)</f>
        <v>95518.91</v>
      </c>
      <c r="Q134" s="5"/>
      <c r="R134" s="5"/>
      <c r="S134" s="5"/>
      <c r="T134" s="5"/>
      <c r="U134" s="5"/>
      <c r="V134" s="5"/>
      <c r="W134" s="5">
        <v>2603.65</v>
      </c>
      <c r="X134" s="5">
        <v>1</v>
      </c>
      <c r="Y134" s="5">
        <v>2603.65</v>
      </c>
      <c r="Z134" s="5">
        <v>95518.91</v>
      </c>
      <c r="AA134" s="5">
        <v>1</v>
      </c>
      <c r="AB134" s="5">
        <v>95518.91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215</v>
      </c>
      <c r="F135" s="5">
        <f>ROUND(Source!AT117,O135)</f>
        <v>747.62</v>
      </c>
      <c r="G135" s="5" t="s">
        <v>100</v>
      </c>
      <c r="H135" s="5" t="s">
        <v>101</v>
      </c>
      <c r="I135" s="5"/>
      <c r="J135" s="5"/>
      <c r="K135" s="5">
        <v>215</v>
      </c>
      <c r="L135" s="5">
        <v>17</v>
      </c>
      <c r="M135" s="5">
        <v>3</v>
      </c>
      <c r="N135" s="5" t="s">
        <v>3</v>
      </c>
      <c r="O135" s="5">
        <v>2</v>
      </c>
      <c r="P135" s="5">
        <f>ROUND(Source!EL117,O135)</f>
        <v>5570.24</v>
      </c>
      <c r="Q135" s="5"/>
      <c r="R135" s="5"/>
      <c r="S135" s="5"/>
      <c r="T135" s="5"/>
      <c r="U135" s="5"/>
      <c r="V135" s="5"/>
      <c r="W135" s="5">
        <v>747.62</v>
      </c>
      <c r="X135" s="5">
        <v>1</v>
      </c>
      <c r="Y135" s="5">
        <v>747.62</v>
      </c>
      <c r="Z135" s="5">
        <v>5570.24</v>
      </c>
      <c r="AA135" s="5">
        <v>1</v>
      </c>
      <c r="AB135" s="5">
        <v>5570.24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217</v>
      </c>
      <c r="F136" s="5">
        <f>ROUND(Source!AU117,O136)</f>
        <v>0</v>
      </c>
      <c r="G136" s="5" t="s">
        <v>102</v>
      </c>
      <c r="H136" s="5" t="s">
        <v>103</v>
      </c>
      <c r="I136" s="5"/>
      <c r="J136" s="5"/>
      <c r="K136" s="5">
        <v>217</v>
      </c>
      <c r="L136" s="5">
        <v>18</v>
      </c>
      <c r="M136" s="5">
        <v>3</v>
      </c>
      <c r="N136" s="5" t="s">
        <v>3</v>
      </c>
      <c r="O136" s="5">
        <v>2</v>
      </c>
      <c r="P136" s="5">
        <f>ROUND(Source!EM117,O136)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230</v>
      </c>
      <c r="F137" s="5">
        <f>ROUND(Source!BA117,O137)</f>
        <v>0</v>
      </c>
      <c r="G137" s="5" t="s">
        <v>104</v>
      </c>
      <c r="H137" s="5" t="s">
        <v>105</v>
      </c>
      <c r="I137" s="5"/>
      <c r="J137" s="5"/>
      <c r="K137" s="5">
        <v>230</v>
      </c>
      <c r="L137" s="5">
        <v>19</v>
      </c>
      <c r="M137" s="5">
        <v>3</v>
      </c>
      <c r="N137" s="5" t="s">
        <v>3</v>
      </c>
      <c r="O137" s="5">
        <v>2</v>
      </c>
      <c r="P137" s="5">
        <f>ROUND(Source!ES117,O137)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206</v>
      </c>
      <c r="F138" s="5">
        <f>ROUND(Source!T117,O138)</f>
        <v>0</v>
      </c>
      <c r="G138" s="5" t="s">
        <v>106</v>
      </c>
      <c r="H138" s="5" t="s">
        <v>107</v>
      </c>
      <c r="I138" s="5"/>
      <c r="J138" s="5"/>
      <c r="K138" s="5">
        <v>206</v>
      </c>
      <c r="L138" s="5">
        <v>20</v>
      </c>
      <c r="M138" s="5">
        <v>3</v>
      </c>
      <c r="N138" s="5" t="s">
        <v>3</v>
      </c>
      <c r="O138" s="5">
        <v>2</v>
      </c>
      <c r="P138" s="5">
        <f>ROUND(Source!DL117,O138)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207</v>
      </c>
      <c r="F139" s="5">
        <f>Source!U117</f>
        <v>45.712396240000004</v>
      </c>
      <c r="G139" s="5" t="s">
        <v>108</v>
      </c>
      <c r="H139" s="5" t="s">
        <v>109</v>
      </c>
      <c r="I139" s="5"/>
      <c r="J139" s="5"/>
      <c r="K139" s="5">
        <v>207</v>
      </c>
      <c r="L139" s="5">
        <v>21</v>
      </c>
      <c r="M139" s="5">
        <v>3</v>
      </c>
      <c r="N139" s="5" t="s">
        <v>3</v>
      </c>
      <c r="O139" s="5">
        <v>-1</v>
      </c>
      <c r="P139" s="5">
        <f>Source!DM117</f>
        <v>45.712396240000004</v>
      </c>
      <c r="Q139" s="5"/>
      <c r="R139" s="5"/>
      <c r="S139" s="5"/>
      <c r="T139" s="5"/>
      <c r="U139" s="5"/>
      <c r="V139" s="5"/>
      <c r="W139" s="5">
        <v>45.712396240000004</v>
      </c>
      <c r="X139" s="5">
        <v>1</v>
      </c>
      <c r="Y139" s="5">
        <v>45.712396240000004</v>
      </c>
      <c r="Z139" s="5">
        <v>45.712396240000004</v>
      </c>
      <c r="AA139" s="5">
        <v>1</v>
      </c>
      <c r="AB139" s="5">
        <v>45.712396240000004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208</v>
      </c>
      <c r="F140" s="5">
        <f>Source!V117</f>
        <v>0</v>
      </c>
      <c r="G140" s="5" t="s">
        <v>110</v>
      </c>
      <c r="H140" s="5" t="s">
        <v>111</v>
      </c>
      <c r="I140" s="5"/>
      <c r="J140" s="5"/>
      <c r="K140" s="5">
        <v>208</v>
      </c>
      <c r="L140" s="5">
        <v>22</v>
      </c>
      <c r="M140" s="5">
        <v>3</v>
      </c>
      <c r="N140" s="5" t="s">
        <v>3</v>
      </c>
      <c r="O140" s="5">
        <v>-1</v>
      </c>
      <c r="P140" s="5">
        <f>Source!DN117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209</v>
      </c>
      <c r="F141" s="5">
        <f>ROUND(Source!W117,O141)</f>
        <v>0</v>
      </c>
      <c r="G141" s="5" t="s">
        <v>112</v>
      </c>
      <c r="H141" s="5" t="s">
        <v>113</v>
      </c>
      <c r="I141" s="5"/>
      <c r="J141" s="5"/>
      <c r="K141" s="5">
        <v>209</v>
      </c>
      <c r="L141" s="5">
        <v>23</v>
      </c>
      <c r="M141" s="5">
        <v>3</v>
      </c>
      <c r="N141" s="5" t="s">
        <v>3</v>
      </c>
      <c r="O141" s="5">
        <v>2</v>
      </c>
      <c r="P141" s="5">
        <f>ROUND(Source!DO117,O141)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233</v>
      </c>
      <c r="F142" s="5">
        <f>ROUND(Source!BD117,O142)</f>
        <v>0</v>
      </c>
      <c r="G142" s="5" t="s">
        <v>114</v>
      </c>
      <c r="H142" s="5" t="s">
        <v>115</v>
      </c>
      <c r="I142" s="5"/>
      <c r="J142" s="5"/>
      <c r="K142" s="5">
        <v>233</v>
      </c>
      <c r="L142" s="5">
        <v>24</v>
      </c>
      <c r="M142" s="5">
        <v>3</v>
      </c>
      <c r="N142" s="5" t="s">
        <v>3</v>
      </c>
      <c r="O142" s="5">
        <v>2</v>
      </c>
      <c r="P142" s="5">
        <f>ROUND(Source!EV117,O142)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210</v>
      </c>
      <c r="F143" s="5">
        <f>ROUND(Source!X117,O143)</f>
        <v>593.91999999999996</v>
      </c>
      <c r="G143" s="5" t="s">
        <v>116</v>
      </c>
      <c r="H143" s="5" t="s">
        <v>117</v>
      </c>
      <c r="I143" s="5"/>
      <c r="J143" s="5"/>
      <c r="K143" s="5">
        <v>210</v>
      </c>
      <c r="L143" s="5">
        <v>25</v>
      </c>
      <c r="M143" s="5">
        <v>3</v>
      </c>
      <c r="N143" s="5" t="s">
        <v>3</v>
      </c>
      <c r="O143" s="5">
        <v>2</v>
      </c>
      <c r="P143" s="5">
        <f>ROUND(Source!DP117,O143)</f>
        <v>33467.57</v>
      </c>
      <c r="Q143" s="5"/>
      <c r="R143" s="5"/>
      <c r="S143" s="5"/>
      <c r="T143" s="5"/>
      <c r="U143" s="5"/>
      <c r="V143" s="5"/>
      <c r="W143" s="5">
        <v>593.91999999999996</v>
      </c>
      <c r="X143" s="5">
        <v>1</v>
      </c>
      <c r="Y143" s="5">
        <v>593.91999999999996</v>
      </c>
      <c r="Z143" s="5">
        <v>33467.57</v>
      </c>
      <c r="AA143" s="5">
        <v>1</v>
      </c>
      <c r="AB143" s="5">
        <v>33467.57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211</v>
      </c>
      <c r="F144" s="5">
        <f>ROUND(Source!Y117,O144)</f>
        <v>333.86</v>
      </c>
      <c r="G144" s="5" t="s">
        <v>118</v>
      </c>
      <c r="H144" s="5" t="s">
        <v>119</v>
      </c>
      <c r="I144" s="5"/>
      <c r="J144" s="5"/>
      <c r="K144" s="5">
        <v>211</v>
      </c>
      <c r="L144" s="5">
        <v>26</v>
      </c>
      <c r="M144" s="5">
        <v>3</v>
      </c>
      <c r="N144" s="5" t="s">
        <v>3</v>
      </c>
      <c r="O144" s="5">
        <v>2</v>
      </c>
      <c r="P144" s="5">
        <f>ROUND(Source!DQ117,O144)</f>
        <v>18813.12</v>
      </c>
      <c r="Q144" s="5"/>
      <c r="R144" s="5"/>
      <c r="S144" s="5"/>
      <c r="T144" s="5"/>
      <c r="U144" s="5"/>
      <c r="V144" s="5"/>
      <c r="W144" s="5">
        <v>333.86</v>
      </c>
      <c r="X144" s="5">
        <v>1</v>
      </c>
      <c r="Y144" s="5">
        <v>333.86</v>
      </c>
      <c r="Z144" s="5">
        <v>18813.12</v>
      </c>
      <c r="AA144" s="5">
        <v>1</v>
      </c>
      <c r="AB144" s="5">
        <v>18813.12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224</v>
      </c>
      <c r="F145" s="5">
        <f>ROUND(Source!AR117,O145)</f>
        <v>3351.27</v>
      </c>
      <c r="G145" s="5" t="s">
        <v>120</v>
      </c>
      <c r="H145" s="5" t="s">
        <v>121</v>
      </c>
      <c r="I145" s="5"/>
      <c r="J145" s="5"/>
      <c r="K145" s="5">
        <v>224</v>
      </c>
      <c r="L145" s="5">
        <v>27</v>
      </c>
      <c r="M145" s="5">
        <v>3</v>
      </c>
      <c r="N145" s="5" t="s">
        <v>3</v>
      </c>
      <c r="O145" s="5">
        <v>2</v>
      </c>
      <c r="P145" s="5">
        <f>ROUND(Source!EJ117,O145)</f>
        <v>101089.15</v>
      </c>
      <c r="Q145" s="5"/>
      <c r="R145" s="5"/>
      <c r="S145" s="5"/>
      <c r="T145" s="5"/>
      <c r="U145" s="5"/>
      <c r="V145" s="5"/>
      <c r="W145" s="5">
        <v>3351.27</v>
      </c>
      <c r="X145" s="5">
        <v>1</v>
      </c>
      <c r="Y145" s="5">
        <v>3351.27</v>
      </c>
      <c r="Z145" s="5">
        <v>101089.15</v>
      </c>
      <c r="AA145" s="5">
        <v>1</v>
      </c>
      <c r="AB145" s="5">
        <v>101089.15</v>
      </c>
    </row>
    <row r="147" spans="1:28" x14ac:dyDescent="0.2">
      <c r="A147" s="6">
        <v>61</v>
      </c>
      <c r="B147" s="6"/>
      <c r="C147" s="6"/>
      <c r="D147" s="6"/>
      <c r="E147" s="6"/>
      <c r="F147" s="6">
        <v>10</v>
      </c>
      <c r="G147" s="6" t="s">
        <v>136</v>
      </c>
      <c r="H147" s="6" t="s">
        <v>137</v>
      </c>
    </row>
    <row r="148" spans="1:28" x14ac:dyDescent="0.2">
      <c r="A148" s="6">
        <v>61</v>
      </c>
      <c r="B148" s="6"/>
      <c r="C148" s="6"/>
      <c r="D148" s="6"/>
      <c r="E148" s="6"/>
      <c r="F148" s="6">
        <v>1900</v>
      </c>
      <c r="G148" s="6" t="s">
        <v>138</v>
      </c>
      <c r="H148" s="6" t="s">
        <v>139</v>
      </c>
    </row>
    <row r="149" spans="1:28" x14ac:dyDescent="0.2">
      <c r="A149" s="6">
        <v>61</v>
      </c>
      <c r="B149" s="6"/>
      <c r="C149" s="6"/>
      <c r="D149" s="6"/>
      <c r="E149" s="6"/>
      <c r="F149" s="6">
        <v>1800</v>
      </c>
      <c r="G149" s="6" t="s">
        <v>140</v>
      </c>
      <c r="H149" s="6" t="s">
        <v>139</v>
      </c>
    </row>
    <row r="150" spans="1:28" x14ac:dyDescent="0.2">
      <c r="A150" s="6">
        <v>61</v>
      </c>
      <c r="B150" s="6"/>
      <c r="C150" s="6"/>
      <c r="D150" s="6"/>
      <c r="E150" s="6"/>
      <c r="F150" s="6">
        <v>2</v>
      </c>
      <c r="G150" s="6" t="s">
        <v>141</v>
      </c>
      <c r="H150" s="6" t="s">
        <v>142</v>
      </c>
    </row>
    <row r="151" spans="1:28" x14ac:dyDescent="0.2">
      <c r="A151" s="6">
        <v>61</v>
      </c>
      <c r="B151" s="6"/>
      <c r="C151" s="6"/>
      <c r="D151" s="6"/>
      <c r="E151" s="6"/>
      <c r="F151" s="6">
        <v>10</v>
      </c>
      <c r="G151" s="6" t="s">
        <v>143</v>
      </c>
      <c r="H151" s="6" t="s">
        <v>143</v>
      </c>
    </row>
    <row r="152" spans="1:28" x14ac:dyDescent="0.2">
      <c r="A152" s="6">
        <v>61</v>
      </c>
      <c r="B152" s="6"/>
      <c r="C152" s="6"/>
      <c r="D152" s="6"/>
      <c r="E152" s="6"/>
      <c r="F152" s="6">
        <v>3</v>
      </c>
      <c r="G152" s="6" t="s">
        <v>144</v>
      </c>
      <c r="H152" s="6" t="s">
        <v>145</v>
      </c>
    </row>
    <row r="153" spans="1:28" x14ac:dyDescent="0.2">
      <c r="A153" s="6">
        <v>61</v>
      </c>
      <c r="B153" s="6"/>
      <c r="C153" s="6"/>
      <c r="D153" s="6"/>
      <c r="E153" s="6"/>
      <c r="F153" s="6">
        <v>2400</v>
      </c>
      <c r="G153" s="6" t="s">
        <v>146</v>
      </c>
      <c r="H153" s="6" t="s">
        <v>147</v>
      </c>
    </row>
    <row r="154" spans="1:28" x14ac:dyDescent="0.2">
      <c r="A154" s="6">
        <v>61</v>
      </c>
      <c r="B154" s="6"/>
      <c r="C154" s="6"/>
      <c r="D154" s="6"/>
      <c r="E154" s="6"/>
      <c r="F154" s="6">
        <v>0</v>
      </c>
      <c r="G154" s="6" t="s">
        <v>148</v>
      </c>
      <c r="H154" s="6" t="s">
        <v>149</v>
      </c>
    </row>
    <row r="155" spans="1:28" x14ac:dyDescent="0.2">
      <c r="A155" s="6">
        <v>61</v>
      </c>
      <c r="B155" s="6"/>
      <c r="C155" s="6"/>
      <c r="D155" s="6"/>
      <c r="E155" s="6"/>
      <c r="F155" s="6">
        <v>12</v>
      </c>
      <c r="G155" s="6" t="s">
        <v>150</v>
      </c>
      <c r="H155" s="6" t="s">
        <v>149</v>
      </c>
    </row>
    <row r="156" spans="1:28" x14ac:dyDescent="0.2">
      <c r="A156" s="6">
        <v>61</v>
      </c>
      <c r="B156" s="6"/>
      <c r="C156" s="6"/>
      <c r="D156" s="6"/>
      <c r="E156" s="6"/>
      <c r="F156" s="6">
        <v>0</v>
      </c>
      <c r="G156" s="6" t="s">
        <v>151</v>
      </c>
      <c r="H156" s="6" t="s">
        <v>149</v>
      </c>
    </row>
    <row r="157" spans="1:28" x14ac:dyDescent="0.2">
      <c r="A157" s="6">
        <v>61</v>
      </c>
      <c r="B157" s="6"/>
      <c r="C157" s="6"/>
      <c r="D157" s="6"/>
      <c r="E157" s="6"/>
      <c r="F157" s="6">
        <v>0</v>
      </c>
      <c r="G157" s="6" t="s">
        <v>152</v>
      </c>
      <c r="H157" s="6" t="s">
        <v>149</v>
      </c>
    </row>
    <row r="158" spans="1:28" x14ac:dyDescent="0.2">
      <c r="A158" s="6">
        <v>61</v>
      </c>
      <c r="B158" s="6"/>
      <c r="C158" s="6"/>
      <c r="D158" s="6"/>
      <c r="E158" s="6"/>
      <c r="F158" s="6">
        <v>2</v>
      </c>
      <c r="G158" s="6" t="s">
        <v>153</v>
      </c>
      <c r="H158" s="6" t="s">
        <v>149</v>
      </c>
    </row>
    <row r="159" spans="1:28" x14ac:dyDescent="0.2">
      <c r="A159" s="6">
        <v>61</v>
      </c>
      <c r="B159" s="6"/>
      <c r="C159" s="6"/>
      <c r="D159" s="6"/>
      <c r="E159" s="6"/>
      <c r="F159" s="6">
        <v>6</v>
      </c>
      <c r="G159" s="6" t="s">
        <v>154</v>
      </c>
      <c r="H159" s="6" t="s">
        <v>149</v>
      </c>
    </row>
    <row r="160" spans="1:28" x14ac:dyDescent="0.2">
      <c r="A160" s="6">
        <v>61</v>
      </c>
      <c r="B160" s="6"/>
      <c r="C160" s="6"/>
      <c r="D160" s="6"/>
      <c r="E160" s="6"/>
      <c r="F160" s="6">
        <v>12</v>
      </c>
      <c r="G160" s="6" t="s">
        <v>155</v>
      </c>
      <c r="H160" s="6" t="s">
        <v>155</v>
      </c>
    </row>
    <row r="163" spans="1:50" x14ac:dyDescent="0.2">
      <c r="A163">
        <v>70</v>
      </c>
      <c r="B163">
        <v>1</v>
      </c>
      <c r="D163">
        <v>1</v>
      </c>
      <c r="E163" t="s">
        <v>156</v>
      </c>
      <c r="F163" t="s">
        <v>157</v>
      </c>
      <c r="G163">
        <v>0</v>
      </c>
      <c r="H163">
        <v>0</v>
      </c>
      <c r="I163" t="s">
        <v>3</v>
      </c>
      <c r="J163">
        <v>1</v>
      </c>
      <c r="K163">
        <v>0</v>
      </c>
      <c r="L163" t="s">
        <v>3</v>
      </c>
      <c r="M163" t="s">
        <v>3</v>
      </c>
      <c r="N163">
        <v>0</v>
      </c>
      <c r="O163">
        <v>0</v>
      </c>
      <c r="P163" t="s">
        <v>3</v>
      </c>
    </row>
    <row r="164" spans="1:50" x14ac:dyDescent="0.2">
      <c r="A164">
        <v>70</v>
      </c>
      <c r="B164">
        <v>1</v>
      </c>
      <c r="D164">
        <v>2</v>
      </c>
      <c r="E164" t="s">
        <v>158</v>
      </c>
      <c r="F164" t="s">
        <v>159</v>
      </c>
      <c r="G164">
        <v>1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O164">
        <v>1</v>
      </c>
      <c r="P164" t="s">
        <v>3</v>
      </c>
    </row>
    <row r="165" spans="1:50" x14ac:dyDescent="0.2">
      <c r="A165">
        <v>70</v>
      </c>
      <c r="B165">
        <v>1</v>
      </c>
      <c r="D165">
        <v>3</v>
      </c>
      <c r="E165" t="s">
        <v>160</v>
      </c>
      <c r="F165" t="s">
        <v>161</v>
      </c>
      <c r="G165">
        <v>1</v>
      </c>
      <c r="H165">
        <v>0</v>
      </c>
      <c r="I165" t="s">
        <v>3</v>
      </c>
      <c r="J165">
        <v>0</v>
      </c>
      <c r="K165">
        <v>0</v>
      </c>
      <c r="L165" t="s">
        <v>3</v>
      </c>
      <c r="M165" t="s">
        <v>3</v>
      </c>
      <c r="N165">
        <v>0</v>
      </c>
      <c r="O165">
        <v>1</v>
      </c>
      <c r="P165" t="s">
        <v>3</v>
      </c>
    </row>
    <row r="166" spans="1:50" x14ac:dyDescent="0.2">
      <c r="A166">
        <v>70</v>
      </c>
      <c r="B166">
        <v>1</v>
      </c>
      <c r="D166">
        <v>4</v>
      </c>
      <c r="E166" t="s">
        <v>162</v>
      </c>
      <c r="F166" t="s">
        <v>163</v>
      </c>
      <c r="G166">
        <v>1</v>
      </c>
      <c r="H166">
        <v>0</v>
      </c>
      <c r="I166" t="s">
        <v>3</v>
      </c>
      <c r="J166">
        <v>0</v>
      </c>
      <c r="K166">
        <v>0</v>
      </c>
      <c r="L166" t="s">
        <v>3</v>
      </c>
      <c r="M166" t="s">
        <v>3</v>
      </c>
      <c r="N166">
        <v>0</v>
      </c>
      <c r="O166">
        <v>1</v>
      </c>
      <c r="P166" t="s">
        <v>3</v>
      </c>
    </row>
    <row r="167" spans="1:50" x14ac:dyDescent="0.2">
      <c r="A167">
        <v>70</v>
      </c>
      <c r="B167">
        <v>1</v>
      </c>
      <c r="D167">
        <v>5</v>
      </c>
      <c r="E167" t="s">
        <v>164</v>
      </c>
      <c r="F167" t="s">
        <v>165</v>
      </c>
      <c r="G167">
        <v>0</v>
      </c>
      <c r="H167">
        <v>0</v>
      </c>
      <c r="I167" t="s">
        <v>3</v>
      </c>
      <c r="J167">
        <v>0</v>
      </c>
      <c r="K167">
        <v>0</v>
      </c>
      <c r="L167" t="s">
        <v>3</v>
      </c>
      <c r="M167" t="s">
        <v>3</v>
      </c>
      <c r="N167">
        <v>0</v>
      </c>
      <c r="O167">
        <v>0</v>
      </c>
      <c r="P167" t="s">
        <v>3</v>
      </c>
    </row>
    <row r="169" spans="1:50" x14ac:dyDescent="0.2">
      <c r="A169">
        <v>-1</v>
      </c>
    </row>
    <row r="171" spans="1:50" x14ac:dyDescent="0.2">
      <c r="A171" s="4">
        <v>75</v>
      </c>
      <c r="B171" s="4" t="s">
        <v>166</v>
      </c>
      <c r="C171" s="4">
        <v>2026</v>
      </c>
      <c r="D171" s="4">
        <v>0</v>
      </c>
      <c r="E171" s="4">
        <v>1</v>
      </c>
      <c r="F171" s="4"/>
      <c r="G171" s="4">
        <v>0</v>
      </c>
      <c r="H171" s="4">
        <v>1</v>
      </c>
      <c r="I171" s="4">
        <v>1</v>
      </c>
      <c r="J171" s="4">
        <v>3</v>
      </c>
      <c r="K171" s="4">
        <v>0</v>
      </c>
      <c r="L171" s="4">
        <v>0</v>
      </c>
      <c r="M171" s="4">
        <v>1</v>
      </c>
      <c r="N171" s="4">
        <v>432486671</v>
      </c>
      <c r="O171" s="4">
        <v>1</v>
      </c>
    </row>
    <row r="172" spans="1:50" x14ac:dyDescent="0.2">
      <c r="A172" s="7">
        <v>1</v>
      </c>
      <c r="B172" s="7" t="s">
        <v>167</v>
      </c>
      <c r="C172" s="7" t="s">
        <v>168</v>
      </c>
      <c r="D172" s="7">
        <v>2026</v>
      </c>
      <c r="E172" s="7">
        <v>1</v>
      </c>
      <c r="F172" s="7">
        <v>1</v>
      </c>
      <c r="G172" s="7">
        <v>1</v>
      </c>
      <c r="H172" s="7">
        <v>0</v>
      </c>
      <c r="I172" s="7">
        <v>2</v>
      </c>
      <c r="J172" s="7">
        <v>1</v>
      </c>
      <c r="K172" s="7">
        <v>9.84</v>
      </c>
      <c r="L172" s="7">
        <v>7.57</v>
      </c>
      <c r="M172" s="7">
        <v>1</v>
      </c>
      <c r="N172" s="7">
        <v>1</v>
      </c>
      <c r="O172" s="7">
        <v>9.84</v>
      </c>
      <c r="P172" s="7">
        <v>7.57</v>
      </c>
      <c r="Q172" s="7">
        <v>1</v>
      </c>
      <c r="R172" s="7" t="s">
        <v>3</v>
      </c>
      <c r="S172" s="7" t="s">
        <v>3</v>
      </c>
      <c r="T172" s="7" t="s">
        <v>3</v>
      </c>
      <c r="U172" s="7" t="s">
        <v>3</v>
      </c>
      <c r="V172" s="7" t="s">
        <v>3</v>
      </c>
      <c r="W172" s="7" t="s">
        <v>3</v>
      </c>
      <c r="X172" s="7" t="s">
        <v>3</v>
      </c>
      <c r="Y172" s="7" t="s">
        <v>3</v>
      </c>
      <c r="Z172" s="7" t="s">
        <v>3</v>
      </c>
      <c r="AA172" s="7" t="s">
        <v>169</v>
      </c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>
        <v>432486672</v>
      </c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x14ac:dyDescent="0.2">
      <c r="A173" s="4">
        <v>75</v>
      </c>
      <c r="B173" s="4" t="s">
        <v>170</v>
      </c>
      <c r="C173" s="4">
        <v>2000</v>
      </c>
      <c r="D173" s="4">
        <v>0</v>
      </c>
      <c r="E173" s="4">
        <v>1</v>
      </c>
      <c r="F173" s="4">
        <v>0</v>
      </c>
      <c r="G173" s="4">
        <v>0</v>
      </c>
      <c r="H173" s="4">
        <v>1</v>
      </c>
      <c r="I173" s="4">
        <v>1</v>
      </c>
      <c r="J173" s="4">
        <v>3</v>
      </c>
      <c r="K173" s="4">
        <v>0</v>
      </c>
      <c r="L173" s="4">
        <v>0</v>
      </c>
      <c r="M173" s="4">
        <v>0</v>
      </c>
      <c r="N173" s="4">
        <v>432486673</v>
      </c>
      <c r="O173" s="4">
        <v>2</v>
      </c>
    </row>
    <row r="174" spans="1:50" x14ac:dyDescent="0.2">
      <c r="A174" s="7">
        <v>1</v>
      </c>
      <c r="B174" s="7" t="s">
        <v>167</v>
      </c>
      <c r="C174" s="7" t="s">
        <v>168</v>
      </c>
      <c r="D174" s="7">
        <v>2000</v>
      </c>
      <c r="E174" s="7">
        <v>1</v>
      </c>
      <c r="F174" s="7">
        <v>1</v>
      </c>
      <c r="G174" s="7">
        <v>1</v>
      </c>
      <c r="H174" s="7">
        <v>0</v>
      </c>
      <c r="I174" s="7">
        <v>2</v>
      </c>
      <c r="J174" s="7">
        <v>1</v>
      </c>
      <c r="K174" s="7">
        <v>1</v>
      </c>
      <c r="L174" s="7">
        <v>1</v>
      </c>
      <c r="M174" s="7">
        <v>1</v>
      </c>
      <c r="N174" s="7">
        <v>1</v>
      </c>
      <c r="O174" s="7">
        <v>1</v>
      </c>
      <c r="P174" s="7">
        <v>1</v>
      </c>
      <c r="Q174" s="7">
        <v>1</v>
      </c>
      <c r="R174" s="7" t="s">
        <v>3</v>
      </c>
      <c r="S174" s="7" t="s">
        <v>3</v>
      </c>
      <c r="T174" s="7" t="s">
        <v>3</v>
      </c>
      <c r="U174" s="7" t="s">
        <v>3</v>
      </c>
      <c r="V174" s="7" t="s">
        <v>3</v>
      </c>
      <c r="W174" s="7" t="s">
        <v>3</v>
      </c>
      <c r="X174" s="7" t="s">
        <v>3</v>
      </c>
      <c r="Y174" s="7" t="s">
        <v>3</v>
      </c>
      <c r="Z174" s="7" t="s">
        <v>3</v>
      </c>
      <c r="AA174" s="7" t="s">
        <v>41</v>
      </c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>
        <v>432487117</v>
      </c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8" spans="1:5" x14ac:dyDescent="0.2">
      <c r="A178">
        <v>65</v>
      </c>
      <c r="C178">
        <v>1</v>
      </c>
      <c r="D178">
        <v>0</v>
      </c>
      <c r="E17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432486671</v>
      </c>
      <c r="E14" s="1">
        <v>432486673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ROUND((Source!P95)/1000,2)</f>
        <v>95.52</v>
      </c>
      <c r="F16" s="9">
        <f>ROUND((Source!P96)/1000,2)</f>
        <v>5.57</v>
      </c>
      <c r="G16" s="9">
        <f>ROUND((Source!P87)/1000,2)</f>
        <v>0</v>
      </c>
      <c r="H16" s="9">
        <f>ROUND((Source!P97)/1000+(Source!P98)/1000,2)</f>
        <v>0</v>
      </c>
      <c r="I16" s="9">
        <f>E16+F16+G16+H16</f>
        <v>101.09</v>
      </c>
      <c r="J16" s="9">
        <f>ROUND((Source!P93+Source!P92)/1000,2)</f>
        <v>32.19</v>
      </c>
      <c r="K16" s="9">
        <v>61.54</v>
      </c>
      <c r="L16" s="9">
        <v>0</v>
      </c>
      <c r="M16" s="9">
        <v>0</v>
      </c>
      <c r="N16" s="9">
        <f>I16+L16+M16</f>
        <v>101.09</v>
      </c>
      <c r="T16" s="10">
        <f>ROUND((Source!F95)/1000,2)</f>
        <v>2.6</v>
      </c>
      <c r="U16" s="10">
        <f>ROUND((Source!F96)/1000,2)</f>
        <v>0.75</v>
      </c>
      <c r="V16" s="10">
        <f>ROUND((Source!F87)/1000,2)</f>
        <v>0</v>
      </c>
      <c r="W16" s="10">
        <f>ROUND((Source!F97)/1000+(Source!F98)/1000,2)</f>
        <v>0</v>
      </c>
      <c r="X16" s="10">
        <f>T16+U16+V16+W16</f>
        <v>3.35</v>
      </c>
      <c r="Y16" s="10">
        <f>ROUND((Source!F93+Source!F92)/1000,2)</f>
        <v>0.61</v>
      </c>
      <c r="Z16" s="10">
        <v>3.95</v>
      </c>
      <c r="AA16" s="10">
        <v>0</v>
      </c>
      <c r="AB16" s="10">
        <v>0</v>
      </c>
      <c r="AC16" s="10">
        <f>X16+AA16+AB16</f>
        <v>3.35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48808.46</v>
      </c>
      <c r="AU16" s="9">
        <v>12728.5</v>
      </c>
      <c r="AV16" s="9">
        <v>0</v>
      </c>
      <c r="AW16" s="9">
        <v>0</v>
      </c>
      <c r="AX16" s="9">
        <v>0</v>
      </c>
      <c r="AY16" s="9">
        <v>8729.83</v>
      </c>
      <c r="AZ16" s="9">
        <v>4837.76</v>
      </c>
      <c r="BA16" s="9">
        <v>27350.13</v>
      </c>
      <c r="BB16" s="9">
        <v>95518.91</v>
      </c>
      <c r="BC16" s="9">
        <v>5570.24</v>
      </c>
      <c r="BD16" s="9">
        <v>0</v>
      </c>
      <c r="BE16" s="9">
        <v>0</v>
      </c>
      <c r="BF16" s="9">
        <v>45.712396240000004</v>
      </c>
      <c r="BG16" s="9">
        <v>0</v>
      </c>
      <c r="BH16" s="9">
        <v>0</v>
      </c>
      <c r="BI16" s="9">
        <v>33467.57</v>
      </c>
      <c r="BJ16" s="9">
        <v>18813.12</v>
      </c>
      <c r="BK16" s="9">
        <v>101089.15</v>
      </c>
      <c r="BR16" s="10">
        <v>2423.4899999999998</v>
      </c>
      <c r="BS16" s="10">
        <v>1529.81</v>
      </c>
      <c r="BT16" s="10">
        <v>0</v>
      </c>
      <c r="BU16" s="10">
        <v>0</v>
      </c>
      <c r="BV16" s="10">
        <v>0</v>
      </c>
      <c r="BW16" s="10">
        <v>366.16</v>
      </c>
      <c r="BX16" s="10">
        <v>87.07</v>
      </c>
      <c r="BY16" s="10">
        <v>527.52</v>
      </c>
      <c r="BZ16" s="10">
        <v>2603.65</v>
      </c>
      <c r="CA16" s="10">
        <v>747.62</v>
      </c>
      <c r="CB16" s="10">
        <v>0</v>
      </c>
      <c r="CC16" s="10">
        <v>0</v>
      </c>
      <c r="CD16" s="10">
        <v>45.712396240000004</v>
      </c>
      <c r="CE16" s="10">
        <v>0</v>
      </c>
      <c r="CF16" s="10">
        <v>0</v>
      </c>
      <c r="CG16" s="10">
        <v>593.91999999999996</v>
      </c>
      <c r="CH16" s="10">
        <v>333.86</v>
      </c>
      <c r="CI16" s="10">
        <v>3351.27</v>
      </c>
    </row>
    <row r="18" spans="1:29" x14ac:dyDescent="0.2">
      <c r="A18">
        <v>51</v>
      </c>
      <c r="E18">
        <v>95.52</v>
      </c>
      <c r="F18">
        <v>5.57</v>
      </c>
      <c r="G18">
        <v>0</v>
      </c>
      <c r="H18">
        <v>0</v>
      </c>
      <c r="I18">
        <v>101.09</v>
      </c>
      <c r="J18">
        <v>32.19</v>
      </c>
      <c r="K18">
        <v>61.54</v>
      </c>
      <c r="L18">
        <v>0</v>
      </c>
      <c r="M18">
        <v>0</v>
      </c>
      <c r="N18">
        <v>101.09</v>
      </c>
      <c r="T18">
        <v>2.6</v>
      </c>
      <c r="U18">
        <v>0.75</v>
      </c>
      <c r="V18">
        <v>0</v>
      </c>
      <c r="W18">
        <v>0</v>
      </c>
      <c r="X18">
        <v>3.35</v>
      </c>
      <c r="Y18">
        <v>0.61</v>
      </c>
      <c r="Z18">
        <v>3.95</v>
      </c>
      <c r="AA18">
        <v>0</v>
      </c>
      <c r="AB18">
        <v>0</v>
      </c>
      <c r="AC18">
        <v>3.35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48808.46</v>
      </c>
      <c r="G20" s="5" t="s">
        <v>68</v>
      </c>
      <c r="H20" s="5" t="s">
        <v>69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2423.4899999999998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12728.5</v>
      </c>
      <c r="G21" s="5" t="s">
        <v>70</v>
      </c>
      <c r="H21" s="5" t="s">
        <v>71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1529.81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72</v>
      </c>
      <c r="H22" s="5" t="s">
        <v>73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12728.5</v>
      </c>
      <c r="G23" s="5" t="s">
        <v>74</v>
      </c>
      <c r="H23" s="5" t="s">
        <v>75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1529.81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12728.5</v>
      </c>
      <c r="G24" s="5" t="s">
        <v>76</v>
      </c>
      <c r="H24" s="5" t="s">
        <v>77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1529.81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78</v>
      </c>
      <c r="H25" s="5" t="s">
        <v>79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12728.5</v>
      </c>
      <c r="G26" s="5" t="s">
        <v>80</v>
      </c>
      <c r="H26" s="5" t="s">
        <v>81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1529.81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82</v>
      </c>
      <c r="H27" s="5" t="s">
        <v>83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84</v>
      </c>
      <c r="H28" s="5" t="s">
        <v>85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86</v>
      </c>
      <c r="H29" s="5" t="s">
        <v>87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8729.83</v>
      </c>
      <c r="G30" s="5" t="s">
        <v>88</v>
      </c>
      <c r="H30" s="5" t="s">
        <v>89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366.16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90</v>
      </c>
      <c r="H31" s="5" t="s">
        <v>91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4837.76</v>
      </c>
      <c r="G32" s="5" t="s">
        <v>92</v>
      </c>
      <c r="H32" s="5" t="s">
        <v>93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87.07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27350.13</v>
      </c>
      <c r="G33" s="5" t="s">
        <v>94</v>
      </c>
      <c r="H33" s="5" t="s">
        <v>95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527.52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96</v>
      </c>
      <c r="H34" s="5" t="s">
        <v>97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95518.91</v>
      </c>
      <c r="G35" s="5" t="s">
        <v>98</v>
      </c>
      <c r="H35" s="5" t="s">
        <v>99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2603.65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5570.24</v>
      </c>
      <c r="G36" s="5" t="s">
        <v>100</v>
      </c>
      <c r="H36" s="5" t="s">
        <v>101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747.62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102</v>
      </c>
      <c r="H37" s="5" t="s">
        <v>103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104</v>
      </c>
      <c r="H38" s="5" t="s">
        <v>105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106</v>
      </c>
      <c r="H39" s="5" t="s">
        <v>107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45.712396240000004</v>
      </c>
      <c r="G40" s="5" t="s">
        <v>108</v>
      </c>
      <c r="H40" s="5" t="s">
        <v>109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45.712396240000004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110</v>
      </c>
      <c r="H41" s="5" t="s">
        <v>111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112</v>
      </c>
      <c r="H42" s="5" t="s">
        <v>113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114</v>
      </c>
      <c r="H43" s="5" t="s">
        <v>115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33467.57</v>
      </c>
      <c r="G44" s="5" t="s">
        <v>116</v>
      </c>
      <c r="H44" s="5" t="s">
        <v>117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593.91999999999996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18813.12</v>
      </c>
      <c r="G45" s="5" t="s">
        <v>118</v>
      </c>
      <c r="H45" s="5" t="s">
        <v>119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333.86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101089.15</v>
      </c>
      <c r="G46" s="5" t="s">
        <v>120</v>
      </c>
      <c r="H46" s="5" t="s">
        <v>121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3351.27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166</v>
      </c>
      <c r="C51" s="4">
        <v>2026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432486671</v>
      </c>
      <c r="O51" s="4">
        <v>1</v>
      </c>
    </row>
    <row r="52" spans="1:50" x14ac:dyDescent="0.2">
      <c r="A52" s="7">
        <v>1</v>
      </c>
      <c r="B52" s="7" t="s">
        <v>167</v>
      </c>
      <c r="C52" s="7" t="s">
        <v>168</v>
      </c>
      <c r="D52" s="7">
        <v>2026</v>
      </c>
      <c r="E52" s="7">
        <v>1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9.84</v>
      </c>
      <c r="L52" s="7">
        <v>7.57</v>
      </c>
      <c r="M52" s="7">
        <v>1</v>
      </c>
      <c r="N52" s="7">
        <v>1</v>
      </c>
      <c r="O52" s="7">
        <v>9.84</v>
      </c>
      <c r="P52" s="7">
        <v>7.57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169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432486672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170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432486673</v>
      </c>
      <c r="O53" s="4">
        <v>2</v>
      </c>
    </row>
    <row r="54" spans="1:50" x14ac:dyDescent="0.2">
      <c r="A54" s="7">
        <v>1</v>
      </c>
      <c r="B54" s="7" t="s">
        <v>167</v>
      </c>
      <c r="C54" s="7" t="s">
        <v>168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41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432487117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432486673</v>
      </c>
      <c r="C1">
        <v>432546664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172</v>
      </c>
      <c r="J1" t="s">
        <v>3</v>
      </c>
      <c r="K1" t="s">
        <v>173</v>
      </c>
      <c r="L1">
        <v>1191</v>
      </c>
      <c r="N1">
        <v>1013</v>
      </c>
      <c r="O1" t="s">
        <v>174</v>
      </c>
      <c r="P1" t="s">
        <v>174</v>
      </c>
      <c r="Q1">
        <v>1</v>
      </c>
      <c r="W1">
        <v>0</v>
      </c>
      <c r="X1">
        <v>476480486</v>
      </c>
      <c r="Y1">
        <f t="shared" ref="Y1:Y40" si="0">AT1</f>
        <v>205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205</v>
      </c>
      <c r="AU1" t="s">
        <v>3</v>
      </c>
      <c r="AV1">
        <v>1</v>
      </c>
      <c r="AW1">
        <v>2</v>
      </c>
      <c r="AX1">
        <v>432546705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16.399999999999999</v>
      </c>
      <c r="CW1">
        <v>0</v>
      </c>
      <c r="CX1">
        <f>ROUND(Y1*Source!I33,9)</f>
        <v>16.399999999999999</v>
      </c>
      <c r="CY1">
        <f>AD1</f>
        <v>0</v>
      </c>
      <c r="CZ1">
        <f>AH1</f>
        <v>0</v>
      </c>
      <c r="DA1">
        <f>AL1</f>
        <v>1</v>
      </c>
      <c r="DB1">
        <f t="shared" ref="DB1:DB40" si="1">ROUND(ROUND(AT1*CZ1,2),6)</f>
        <v>0</v>
      </c>
      <c r="DC1">
        <f t="shared" ref="DC1:DC40" si="2">ROUND(ROUND(AT1*AG1,2),6)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9" si="4">ROUND(ROUND(AF1,2)*CX1,2)</f>
        <v>0</v>
      </c>
      <c r="DH1">
        <f t="shared" ref="DH1:DH9" si="5">ROUND(ROUND(AG1,2)*CX1,2)</f>
        <v>0</v>
      </c>
      <c r="DI1">
        <f t="shared" ref="DI1:DI40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432486673</v>
      </c>
      <c r="C2">
        <v>432546664</v>
      </c>
      <c r="D2">
        <v>405915916</v>
      </c>
      <c r="E2">
        <v>1</v>
      </c>
      <c r="F2">
        <v>1</v>
      </c>
      <c r="G2">
        <v>1080</v>
      </c>
      <c r="H2">
        <v>2</v>
      </c>
      <c r="I2" t="s">
        <v>175</v>
      </c>
      <c r="J2" t="s">
        <v>176</v>
      </c>
      <c r="K2" t="s">
        <v>177</v>
      </c>
      <c r="L2">
        <v>1368</v>
      </c>
      <c r="N2">
        <v>1011</v>
      </c>
      <c r="O2" t="s">
        <v>178</v>
      </c>
      <c r="P2" t="s">
        <v>178</v>
      </c>
      <c r="Q2">
        <v>1</v>
      </c>
      <c r="W2">
        <v>0</v>
      </c>
      <c r="X2">
        <v>-728404700</v>
      </c>
      <c r="Y2">
        <f t="shared" si="0"/>
        <v>15.9</v>
      </c>
      <c r="AA2">
        <v>0</v>
      </c>
      <c r="AB2">
        <v>52.37</v>
      </c>
      <c r="AC2">
        <v>0</v>
      </c>
      <c r="AD2">
        <v>0</v>
      </c>
      <c r="AE2">
        <v>0</v>
      </c>
      <c r="AF2">
        <v>49.08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15.9</v>
      </c>
      <c r="AU2" t="s">
        <v>3</v>
      </c>
      <c r="AV2">
        <v>0</v>
      </c>
      <c r="AW2">
        <v>2</v>
      </c>
      <c r="AX2">
        <v>432546706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0</v>
      </c>
      <c r="CX2">
        <f>ROUND(Y2*Source!I33,9)</f>
        <v>1.272</v>
      </c>
      <c r="CY2">
        <f>AB2</f>
        <v>52.37</v>
      </c>
      <c r="CZ2">
        <f>AF2</f>
        <v>49.08</v>
      </c>
      <c r="DA2">
        <f>AJ2</f>
        <v>1</v>
      </c>
      <c r="DB2">
        <f t="shared" si="1"/>
        <v>780.37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62.43</v>
      </c>
      <c r="DH2">
        <f t="shared" si="5"/>
        <v>0</v>
      </c>
      <c r="DI2">
        <f t="shared" si="6"/>
        <v>0</v>
      </c>
      <c r="DJ2">
        <f>DG2</f>
        <v>62.43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ROW(Source!A33)</f>
        <v>33</v>
      </c>
      <c r="B3">
        <v>432486673</v>
      </c>
      <c r="C3">
        <v>432546664</v>
      </c>
      <c r="D3">
        <v>405915455</v>
      </c>
      <c r="E3">
        <v>1</v>
      </c>
      <c r="F3">
        <v>1</v>
      </c>
      <c r="G3">
        <v>1080</v>
      </c>
      <c r="H3">
        <v>2</v>
      </c>
      <c r="I3" t="s">
        <v>179</v>
      </c>
      <c r="J3" t="s">
        <v>180</v>
      </c>
      <c r="K3" t="s">
        <v>181</v>
      </c>
      <c r="L3">
        <v>1368</v>
      </c>
      <c r="N3">
        <v>1011</v>
      </c>
      <c r="O3" t="s">
        <v>178</v>
      </c>
      <c r="P3" t="s">
        <v>178</v>
      </c>
      <c r="Q3">
        <v>1</v>
      </c>
      <c r="W3">
        <v>0</v>
      </c>
      <c r="X3">
        <v>1087580389</v>
      </c>
      <c r="Y3">
        <f t="shared" si="0"/>
        <v>2.4</v>
      </c>
      <c r="AA3">
        <v>0</v>
      </c>
      <c r="AB3">
        <v>191.17</v>
      </c>
      <c r="AC3">
        <v>18.059999999999999</v>
      </c>
      <c r="AD3">
        <v>0</v>
      </c>
      <c r="AE3">
        <v>0</v>
      </c>
      <c r="AF3">
        <v>179.17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2.4</v>
      </c>
      <c r="AU3" t="s">
        <v>3</v>
      </c>
      <c r="AV3">
        <v>0</v>
      </c>
      <c r="AW3">
        <v>2</v>
      </c>
      <c r="AX3">
        <v>432546707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ROUND(Y3*Source!I33*DO3,9)</f>
        <v>3.2505600000000001</v>
      </c>
      <c r="CX3">
        <f>ROUND(Y3*Source!I33,9)</f>
        <v>0.192</v>
      </c>
      <c r="CY3">
        <f>AB3</f>
        <v>191.17</v>
      </c>
      <c r="CZ3">
        <f>AF3</f>
        <v>179.17</v>
      </c>
      <c r="DA3">
        <f>AJ3</f>
        <v>1</v>
      </c>
      <c r="DB3">
        <f t="shared" si="1"/>
        <v>430.01</v>
      </c>
      <c r="DC3">
        <f t="shared" si="2"/>
        <v>40.630000000000003</v>
      </c>
      <c r="DD3" t="s">
        <v>3</v>
      </c>
      <c r="DE3" t="s">
        <v>3</v>
      </c>
      <c r="DF3">
        <f t="shared" si="3"/>
        <v>0</v>
      </c>
      <c r="DG3">
        <f t="shared" si="4"/>
        <v>34.4</v>
      </c>
      <c r="DH3">
        <f t="shared" si="5"/>
        <v>3.25</v>
      </c>
      <c r="DI3">
        <f t="shared" si="6"/>
        <v>0</v>
      </c>
      <c r="DJ3">
        <f>DG3</f>
        <v>34.4</v>
      </c>
      <c r="DK3">
        <v>0</v>
      </c>
      <c r="DL3" t="s">
        <v>182</v>
      </c>
      <c r="DM3">
        <v>0</v>
      </c>
      <c r="DN3" t="s">
        <v>174</v>
      </c>
      <c r="DO3">
        <v>16.93</v>
      </c>
    </row>
    <row r="4" spans="1:119" x14ac:dyDescent="0.2">
      <c r="A4">
        <f>ROW(Source!A33)</f>
        <v>33</v>
      </c>
      <c r="B4">
        <v>432486673</v>
      </c>
      <c r="C4">
        <v>432546664</v>
      </c>
      <c r="D4">
        <v>405915469</v>
      </c>
      <c r="E4">
        <v>1</v>
      </c>
      <c r="F4">
        <v>1</v>
      </c>
      <c r="G4">
        <v>1080</v>
      </c>
      <c r="H4">
        <v>2</v>
      </c>
      <c r="I4" t="s">
        <v>183</v>
      </c>
      <c r="J4" t="s">
        <v>184</v>
      </c>
      <c r="K4" t="s">
        <v>185</v>
      </c>
      <c r="L4">
        <v>1368</v>
      </c>
      <c r="N4">
        <v>1011</v>
      </c>
      <c r="O4" t="s">
        <v>178</v>
      </c>
      <c r="P4" t="s">
        <v>178</v>
      </c>
      <c r="Q4">
        <v>1</v>
      </c>
      <c r="W4">
        <v>0</v>
      </c>
      <c r="X4">
        <v>-1470626887</v>
      </c>
      <c r="Y4">
        <f t="shared" si="0"/>
        <v>56.8</v>
      </c>
      <c r="AA4">
        <v>0</v>
      </c>
      <c r="AB4">
        <v>54.19</v>
      </c>
      <c r="AC4">
        <v>18.059999999999999</v>
      </c>
      <c r="AD4">
        <v>0</v>
      </c>
      <c r="AE4">
        <v>0</v>
      </c>
      <c r="AF4">
        <v>50.79</v>
      </c>
      <c r="AG4">
        <v>16.93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56.8</v>
      </c>
      <c r="AU4" t="s">
        <v>3</v>
      </c>
      <c r="AV4">
        <v>0</v>
      </c>
      <c r="AW4">
        <v>2</v>
      </c>
      <c r="AX4">
        <v>432546708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76.929919999999996</v>
      </c>
      <c r="CX4">
        <f>ROUND(Y4*Source!I33,9)</f>
        <v>4.5439999999999996</v>
      </c>
      <c r="CY4">
        <f>AB4</f>
        <v>54.19</v>
      </c>
      <c r="CZ4">
        <f>AF4</f>
        <v>50.79</v>
      </c>
      <c r="DA4">
        <f>AJ4</f>
        <v>1</v>
      </c>
      <c r="DB4">
        <f t="shared" si="1"/>
        <v>2884.87</v>
      </c>
      <c r="DC4">
        <f t="shared" si="2"/>
        <v>961.62</v>
      </c>
      <c r="DD4" t="s">
        <v>3</v>
      </c>
      <c r="DE4" t="s">
        <v>3</v>
      </c>
      <c r="DF4">
        <f t="shared" si="3"/>
        <v>0</v>
      </c>
      <c r="DG4">
        <f t="shared" si="4"/>
        <v>230.79</v>
      </c>
      <c r="DH4">
        <f t="shared" si="5"/>
        <v>76.930000000000007</v>
      </c>
      <c r="DI4">
        <f t="shared" si="6"/>
        <v>0</v>
      </c>
      <c r="DJ4">
        <f>DG4</f>
        <v>230.79</v>
      </c>
      <c r="DK4">
        <v>0</v>
      </c>
      <c r="DL4" t="s">
        <v>182</v>
      </c>
      <c r="DM4">
        <v>0</v>
      </c>
      <c r="DN4" t="s">
        <v>174</v>
      </c>
      <c r="DO4">
        <v>16.93</v>
      </c>
    </row>
    <row r="5" spans="1:119" x14ac:dyDescent="0.2">
      <c r="A5">
        <f>ROW(Source!A33)</f>
        <v>33</v>
      </c>
      <c r="B5">
        <v>432486673</v>
      </c>
      <c r="C5">
        <v>432546664</v>
      </c>
      <c r="D5">
        <v>405885512</v>
      </c>
      <c r="E5">
        <v>1</v>
      </c>
      <c r="F5">
        <v>1</v>
      </c>
      <c r="G5">
        <v>1080</v>
      </c>
      <c r="H5">
        <v>3</v>
      </c>
      <c r="I5" t="s">
        <v>186</v>
      </c>
      <c r="J5" t="s">
        <v>187</v>
      </c>
      <c r="K5" t="s">
        <v>188</v>
      </c>
      <c r="L5">
        <v>1348</v>
      </c>
      <c r="N5">
        <v>1009</v>
      </c>
      <c r="O5" t="s">
        <v>189</v>
      </c>
      <c r="P5" t="s">
        <v>189</v>
      </c>
      <c r="Q5">
        <v>1000</v>
      </c>
      <c r="W5">
        <v>0</v>
      </c>
      <c r="X5">
        <v>-2039612599</v>
      </c>
      <c r="Y5">
        <f t="shared" si="0"/>
        <v>5.7999999999999996E-3</v>
      </c>
      <c r="AA5">
        <v>7207.38</v>
      </c>
      <c r="AB5">
        <v>0</v>
      </c>
      <c r="AC5">
        <v>0</v>
      </c>
      <c r="AD5">
        <v>0</v>
      </c>
      <c r="AE5">
        <v>7185.82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5.7999999999999996E-3</v>
      </c>
      <c r="AU5" t="s">
        <v>3</v>
      </c>
      <c r="AV5">
        <v>0</v>
      </c>
      <c r="AW5">
        <v>2</v>
      </c>
      <c r="AX5">
        <v>432546709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ROUND(Y5*Source!I33,9)</f>
        <v>4.64E-4</v>
      </c>
      <c r="CY5">
        <f>AA5</f>
        <v>7207.38</v>
      </c>
      <c r="CZ5">
        <f>AE5</f>
        <v>7185.82</v>
      </c>
      <c r="DA5">
        <f>AI5</f>
        <v>1</v>
      </c>
      <c r="DB5">
        <f t="shared" si="1"/>
        <v>41.68</v>
      </c>
      <c r="DC5">
        <f t="shared" si="2"/>
        <v>0</v>
      </c>
      <c r="DD5" t="s">
        <v>3</v>
      </c>
      <c r="DE5" t="s">
        <v>3</v>
      </c>
      <c r="DF5">
        <f t="shared" si="3"/>
        <v>3.33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3.33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432486673</v>
      </c>
      <c r="C6">
        <v>432546664</v>
      </c>
      <c r="D6">
        <v>405884380</v>
      </c>
      <c r="E6">
        <v>1</v>
      </c>
      <c r="F6">
        <v>1</v>
      </c>
      <c r="G6">
        <v>1080</v>
      </c>
      <c r="H6">
        <v>3</v>
      </c>
      <c r="I6" t="s">
        <v>190</v>
      </c>
      <c r="J6" t="s">
        <v>191</v>
      </c>
      <c r="K6" t="s">
        <v>192</v>
      </c>
      <c r="L6">
        <v>1339</v>
      </c>
      <c r="N6">
        <v>1007</v>
      </c>
      <c r="O6" t="s">
        <v>193</v>
      </c>
      <c r="P6" t="s">
        <v>193</v>
      </c>
      <c r="Q6">
        <v>1</v>
      </c>
      <c r="W6">
        <v>0</v>
      </c>
      <c r="X6">
        <v>1565098517</v>
      </c>
      <c r="Y6">
        <f t="shared" si="0"/>
        <v>0.06</v>
      </c>
      <c r="AA6">
        <v>53.58</v>
      </c>
      <c r="AB6">
        <v>0</v>
      </c>
      <c r="AC6">
        <v>0</v>
      </c>
      <c r="AD6">
        <v>0</v>
      </c>
      <c r="AE6">
        <v>53.42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0.06</v>
      </c>
      <c r="AU6" t="s">
        <v>3</v>
      </c>
      <c r="AV6">
        <v>0</v>
      </c>
      <c r="AW6">
        <v>2</v>
      </c>
      <c r="AX6">
        <v>432546710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ROUND(Y6*Source!I33,9)</f>
        <v>4.7999999999999996E-3</v>
      </c>
      <c r="CY6">
        <f>AA6</f>
        <v>53.58</v>
      </c>
      <c r="CZ6">
        <f>AE6</f>
        <v>53.42</v>
      </c>
      <c r="DA6">
        <f>AI6</f>
        <v>1</v>
      </c>
      <c r="DB6">
        <f t="shared" si="1"/>
        <v>3.21</v>
      </c>
      <c r="DC6">
        <f t="shared" si="2"/>
        <v>0</v>
      </c>
      <c r="DD6" t="s">
        <v>3</v>
      </c>
      <c r="DE6" t="s">
        <v>3</v>
      </c>
      <c r="DF6">
        <f t="shared" si="3"/>
        <v>0.26</v>
      </c>
      <c r="DG6">
        <f t="shared" si="4"/>
        <v>0</v>
      </c>
      <c r="DH6">
        <f t="shared" si="5"/>
        <v>0</v>
      </c>
      <c r="DI6">
        <f t="shared" si="6"/>
        <v>0</v>
      </c>
      <c r="DJ6">
        <f>DF6</f>
        <v>0.26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432486673</v>
      </c>
      <c r="C7">
        <v>432546664</v>
      </c>
      <c r="D7">
        <v>405884646</v>
      </c>
      <c r="E7">
        <v>1</v>
      </c>
      <c r="F7">
        <v>1</v>
      </c>
      <c r="G7">
        <v>1080</v>
      </c>
      <c r="H7">
        <v>3</v>
      </c>
      <c r="I7" t="s">
        <v>194</v>
      </c>
      <c r="J7" t="s">
        <v>195</v>
      </c>
      <c r="K7" t="s">
        <v>196</v>
      </c>
      <c r="L7">
        <v>1339</v>
      </c>
      <c r="N7">
        <v>1007</v>
      </c>
      <c r="O7" t="s">
        <v>193</v>
      </c>
      <c r="P7" t="s">
        <v>193</v>
      </c>
      <c r="Q7">
        <v>1</v>
      </c>
      <c r="W7">
        <v>0</v>
      </c>
      <c r="X7">
        <v>-388798825</v>
      </c>
      <c r="Y7">
        <f t="shared" si="0"/>
        <v>0.36</v>
      </c>
      <c r="AA7">
        <v>5.84</v>
      </c>
      <c r="AB7">
        <v>0</v>
      </c>
      <c r="AC7">
        <v>0</v>
      </c>
      <c r="AD7">
        <v>0</v>
      </c>
      <c r="AE7">
        <v>5.82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0.36</v>
      </c>
      <c r="AU7" t="s">
        <v>3</v>
      </c>
      <c r="AV7">
        <v>0</v>
      </c>
      <c r="AW7">
        <v>2</v>
      </c>
      <c r="AX7">
        <v>432546711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ROUND(Y7*Source!I33,9)</f>
        <v>2.8799999999999999E-2</v>
      </c>
      <c r="CY7">
        <f>AA7</f>
        <v>5.84</v>
      </c>
      <c r="CZ7">
        <f>AE7</f>
        <v>5.82</v>
      </c>
      <c r="DA7">
        <f>AI7</f>
        <v>1</v>
      </c>
      <c r="DB7">
        <f t="shared" si="1"/>
        <v>2.1</v>
      </c>
      <c r="DC7">
        <f t="shared" si="2"/>
        <v>0</v>
      </c>
      <c r="DD7" t="s">
        <v>3</v>
      </c>
      <c r="DE7" t="s">
        <v>3</v>
      </c>
      <c r="DF7">
        <f t="shared" si="3"/>
        <v>0.17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0.17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432486673</v>
      </c>
      <c r="C8">
        <v>432546664</v>
      </c>
      <c r="D8">
        <v>0</v>
      </c>
      <c r="E8">
        <v>0</v>
      </c>
      <c r="F8">
        <v>1</v>
      </c>
      <c r="G8">
        <v>1080</v>
      </c>
      <c r="H8">
        <v>3</v>
      </c>
      <c r="I8" t="s">
        <v>37</v>
      </c>
      <c r="J8" t="s">
        <v>3</v>
      </c>
      <c r="K8" t="s">
        <v>38</v>
      </c>
      <c r="L8">
        <v>1301</v>
      </c>
      <c r="N8">
        <v>1003</v>
      </c>
      <c r="O8" t="s">
        <v>39</v>
      </c>
      <c r="P8" t="s">
        <v>39</v>
      </c>
      <c r="Q8">
        <v>1</v>
      </c>
      <c r="W8">
        <v>0</v>
      </c>
      <c r="X8">
        <v>1836876758</v>
      </c>
      <c r="Y8">
        <f t="shared" si="0"/>
        <v>100</v>
      </c>
      <c r="AA8">
        <v>107.55</v>
      </c>
      <c r="AB8">
        <v>0</v>
      </c>
      <c r="AC8">
        <v>0</v>
      </c>
      <c r="AD8">
        <v>0</v>
      </c>
      <c r="AE8">
        <v>107.22999999999999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3</v>
      </c>
      <c r="AT8">
        <v>100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ROUND(Y8*Source!I33,9)</f>
        <v>8</v>
      </c>
      <c r="CY8">
        <f>AA8</f>
        <v>107.55</v>
      </c>
      <c r="CZ8">
        <f>AE8</f>
        <v>107.22999999999999</v>
      </c>
      <c r="DA8">
        <f>AI8</f>
        <v>1</v>
      </c>
      <c r="DB8">
        <f t="shared" si="1"/>
        <v>10723</v>
      </c>
      <c r="DC8">
        <f t="shared" si="2"/>
        <v>0</v>
      </c>
      <c r="DD8" t="s">
        <v>3</v>
      </c>
      <c r="DE8" t="s">
        <v>3</v>
      </c>
      <c r="DF8">
        <f t="shared" si="3"/>
        <v>857.84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857.84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432486671</v>
      </c>
      <c r="C9">
        <v>432546664</v>
      </c>
      <c r="D9">
        <v>405844724</v>
      </c>
      <c r="E9">
        <v>1080</v>
      </c>
      <c r="F9">
        <v>1</v>
      </c>
      <c r="G9">
        <v>1080</v>
      </c>
      <c r="H9">
        <v>1</v>
      </c>
      <c r="I9" t="s">
        <v>172</v>
      </c>
      <c r="J9" t="s">
        <v>3</v>
      </c>
      <c r="K9" t="s">
        <v>173</v>
      </c>
      <c r="L9">
        <v>1191</v>
      </c>
      <c r="N9">
        <v>1013</v>
      </c>
      <c r="O9" t="s">
        <v>174</v>
      </c>
      <c r="P9" t="s">
        <v>174</v>
      </c>
      <c r="Q9">
        <v>1</v>
      </c>
      <c r="W9">
        <v>0</v>
      </c>
      <c r="X9">
        <v>476480486</v>
      </c>
      <c r="Y9">
        <f t="shared" si="0"/>
        <v>205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205</v>
      </c>
      <c r="AU9" t="s">
        <v>3</v>
      </c>
      <c r="AV9">
        <v>1</v>
      </c>
      <c r="AW9">
        <v>2</v>
      </c>
      <c r="AX9">
        <v>432546705</v>
      </c>
      <c r="AY9">
        <v>1</v>
      </c>
      <c r="AZ9">
        <v>0</v>
      </c>
      <c r="BA9">
        <v>10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ROUND(AT9*Source!I34*AH9*AL9,2)</f>
        <v>0</v>
      </c>
      <c r="CV9">
        <f>ROUND(Y9*Source!I34,9)</f>
        <v>16.399999999999999</v>
      </c>
      <c r="CW9">
        <v>0</v>
      </c>
      <c r="CX9">
        <f>ROUND(Y9*Source!I34,9)</f>
        <v>16.399999999999999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ROW(Source!A34)</f>
        <v>34</v>
      </c>
      <c r="B10">
        <v>432486671</v>
      </c>
      <c r="C10">
        <v>432546664</v>
      </c>
      <c r="D10">
        <v>405915916</v>
      </c>
      <c r="E10">
        <v>1</v>
      </c>
      <c r="F10">
        <v>1</v>
      </c>
      <c r="G10">
        <v>1080</v>
      </c>
      <c r="H10">
        <v>2</v>
      </c>
      <c r="I10" t="s">
        <v>175</v>
      </c>
      <c r="J10" t="s">
        <v>176</v>
      </c>
      <c r="K10" t="s">
        <v>177</v>
      </c>
      <c r="L10">
        <v>1368</v>
      </c>
      <c r="N10">
        <v>1011</v>
      </c>
      <c r="O10" t="s">
        <v>178</v>
      </c>
      <c r="P10" t="s">
        <v>178</v>
      </c>
      <c r="Q10">
        <v>1</v>
      </c>
      <c r="W10">
        <v>0</v>
      </c>
      <c r="X10">
        <v>-728404700</v>
      </c>
      <c r="Y10">
        <f t="shared" si="0"/>
        <v>15.9</v>
      </c>
      <c r="AA10">
        <v>0</v>
      </c>
      <c r="AB10">
        <v>604.33000000000004</v>
      </c>
      <c r="AC10">
        <v>0</v>
      </c>
      <c r="AD10">
        <v>0</v>
      </c>
      <c r="AE10">
        <v>0</v>
      </c>
      <c r="AF10">
        <v>49.08</v>
      </c>
      <c r="AG10">
        <v>0</v>
      </c>
      <c r="AH10">
        <v>0</v>
      </c>
      <c r="AI10">
        <v>1</v>
      </c>
      <c r="AJ10">
        <v>11.54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15.9</v>
      </c>
      <c r="AU10" t="s">
        <v>3</v>
      </c>
      <c r="AV10">
        <v>0</v>
      </c>
      <c r="AW10">
        <v>2</v>
      </c>
      <c r="AX10">
        <v>432546706</v>
      </c>
      <c r="AY10">
        <v>1</v>
      </c>
      <c r="AZ10">
        <v>0</v>
      </c>
      <c r="BA10">
        <v>11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ROUND(Y10*Source!I34*DO10,9)</f>
        <v>0</v>
      </c>
      <c r="CX10">
        <f>ROUND(Y10*Source!I34,9)</f>
        <v>1.272</v>
      </c>
      <c r="CY10">
        <f>AB10</f>
        <v>604.33000000000004</v>
      </c>
      <c r="CZ10">
        <f>AF10</f>
        <v>49.08</v>
      </c>
      <c r="DA10">
        <f>AJ10</f>
        <v>11.54</v>
      </c>
      <c r="DB10">
        <f t="shared" si="1"/>
        <v>780.37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ROUND(ROUND(AF10*AJ10,2)*CX10,2)</f>
        <v>720.44</v>
      </c>
      <c r="DH10">
        <f>ROUND(ROUND(AG10*AK10,2)*CX10,2)</f>
        <v>0</v>
      </c>
      <c r="DI10">
        <f t="shared" si="6"/>
        <v>0</v>
      </c>
      <c r="DJ10">
        <f>DG10</f>
        <v>720.44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ROW(Source!A34)</f>
        <v>34</v>
      </c>
      <c r="B11">
        <v>432486671</v>
      </c>
      <c r="C11">
        <v>432546664</v>
      </c>
      <c r="D11">
        <v>405915455</v>
      </c>
      <c r="E11">
        <v>1</v>
      </c>
      <c r="F11">
        <v>1</v>
      </c>
      <c r="G11">
        <v>1080</v>
      </c>
      <c r="H11">
        <v>2</v>
      </c>
      <c r="I11" t="s">
        <v>179</v>
      </c>
      <c r="J11" t="s">
        <v>180</v>
      </c>
      <c r="K11" t="s">
        <v>181</v>
      </c>
      <c r="L11">
        <v>1368</v>
      </c>
      <c r="N11">
        <v>1011</v>
      </c>
      <c r="O11" t="s">
        <v>178</v>
      </c>
      <c r="P11" t="s">
        <v>178</v>
      </c>
      <c r="Q11">
        <v>1</v>
      </c>
      <c r="W11">
        <v>0</v>
      </c>
      <c r="X11">
        <v>1087580389</v>
      </c>
      <c r="Y11">
        <f t="shared" si="0"/>
        <v>2.4</v>
      </c>
      <c r="AA11">
        <v>0</v>
      </c>
      <c r="AB11">
        <v>2758.65</v>
      </c>
      <c r="AC11">
        <v>1017.92</v>
      </c>
      <c r="AD11">
        <v>0</v>
      </c>
      <c r="AE11">
        <v>0</v>
      </c>
      <c r="AF11">
        <v>179.17</v>
      </c>
      <c r="AG11">
        <v>16.93</v>
      </c>
      <c r="AH11">
        <v>0</v>
      </c>
      <c r="AI11">
        <v>1</v>
      </c>
      <c r="AJ11">
        <v>14.43</v>
      </c>
      <c r="AK11">
        <v>56.35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2.4</v>
      </c>
      <c r="AU11" t="s">
        <v>3</v>
      </c>
      <c r="AV11">
        <v>0</v>
      </c>
      <c r="AW11">
        <v>2</v>
      </c>
      <c r="AX11">
        <v>432546707</v>
      </c>
      <c r="AY11">
        <v>1</v>
      </c>
      <c r="AZ11">
        <v>0</v>
      </c>
      <c r="BA11">
        <v>12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3.2505600000000001</v>
      </c>
      <c r="CX11">
        <f>ROUND(Y11*Source!I34,9)</f>
        <v>0.192</v>
      </c>
      <c r="CY11">
        <f>AB11</f>
        <v>2758.65</v>
      </c>
      <c r="CZ11">
        <f>AF11</f>
        <v>179.17</v>
      </c>
      <c r="DA11">
        <f>AJ11</f>
        <v>14.43</v>
      </c>
      <c r="DB11">
        <f t="shared" si="1"/>
        <v>430.01</v>
      </c>
      <c r="DC11">
        <f t="shared" si="2"/>
        <v>40.630000000000003</v>
      </c>
      <c r="DD11" t="s">
        <v>3</v>
      </c>
      <c r="DE11" t="s">
        <v>3</v>
      </c>
      <c r="DF11">
        <f t="shared" si="3"/>
        <v>0</v>
      </c>
      <c r="DG11">
        <f>ROUND(ROUND(AF11*AJ11,2)*CX11,2)</f>
        <v>496.4</v>
      </c>
      <c r="DH11">
        <f>ROUND(ROUND(AG11*AK11,2)*CX11,2)</f>
        <v>183.17</v>
      </c>
      <c r="DI11">
        <f t="shared" si="6"/>
        <v>0</v>
      </c>
      <c r="DJ11">
        <f>DG11</f>
        <v>496.4</v>
      </c>
      <c r="DK11">
        <v>0</v>
      </c>
      <c r="DL11" t="s">
        <v>182</v>
      </c>
      <c r="DM11">
        <v>0</v>
      </c>
      <c r="DN11" t="s">
        <v>174</v>
      </c>
      <c r="DO11">
        <v>16.93</v>
      </c>
    </row>
    <row r="12" spans="1:119" x14ac:dyDescent="0.2">
      <c r="A12">
        <f>ROW(Source!A34)</f>
        <v>34</v>
      </c>
      <c r="B12">
        <v>432486671</v>
      </c>
      <c r="C12">
        <v>432546664</v>
      </c>
      <c r="D12">
        <v>405915469</v>
      </c>
      <c r="E12">
        <v>1</v>
      </c>
      <c r="F12">
        <v>1</v>
      </c>
      <c r="G12">
        <v>1080</v>
      </c>
      <c r="H12">
        <v>2</v>
      </c>
      <c r="I12" t="s">
        <v>183</v>
      </c>
      <c r="J12" t="s">
        <v>184</v>
      </c>
      <c r="K12" t="s">
        <v>185</v>
      </c>
      <c r="L12">
        <v>1368</v>
      </c>
      <c r="N12">
        <v>1011</v>
      </c>
      <c r="O12" t="s">
        <v>178</v>
      </c>
      <c r="P12" t="s">
        <v>178</v>
      </c>
      <c r="Q12">
        <v>1</v>
      </c>
      <c r="W12">
        <v>0</v>
      </c>
      <c r="X12">
        <v>-1470626887</v>
      </c>
      <c r="Y12">
        <f t="shared" si="0"/>
        <v>56.8</v>
      </c>
      <c r="AA12">
        <v>0</v>
      </c>
      <c r="AB12">
        <v>1624.7</v>
      </c>
      <c r="AC12">
        <v>1017.92</v>
      </c>
      <c r="AD12">
        <v>0</v>
      </c>
      <c r="AE12">
        <v>0</v>
      </c>
      <c r="AF12">
        <v>50.79</v>
      </c>
      <c r="AG12">
        <v>16.93</v>
      </c>
      <c r="AH12">
        <v>0</v>
      </c>
      <c r="AI12">
        <v>1</v>
      </c>
      <c r="AJ12">
        <v>29.98</v>
      </c>
      <c r="AK12">
        <v>56.35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56.8</v>
      </c>
      <c r="AU12" t="s">
        <v>3</v>
      </c>
      <c r="AV12">
        <v>0</v>
      </c>
      <c r="AW12">
        <v>2</v>
      </c>
      <c r="AX12">
        <v>432546708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ROUND(Y12*Source!I34*DO12,9)</f>
        <v>76.929919999999996</v>
      </c>
      <c r="CX12">
        <f>ROUND(Y12*Source!I34,9)</f>
        <v>4.5439999999999996</v>
      </c>
      <c r="CY12">
        <f>AB12</f>
        <v>1624.7</v>
      </c>
      <c r="CZ12">
        <f>AF12</f>
        <v>50.79</v>
      </c>
      <c r="DA12">
        <f>AJ12</f>
        <v>29.98</v>
      </c>
      <c r="DB12">
        <f t="shared" si="1"/>
        <v>2884.87</v>
      </c>
      <c r="DC12">
        <f t="shared" si="2"/>
        <v>961.62</v>
      </c>
      <c r="DD12" t="s">
        <v>3</v>
      </c>
      <c r="DE12" t="s">
        <v>3</v>
      </c>
      <c r="DF12">
        <f t="shared" si="3"/>
        <v>0</v>
      </c>
      <c r="DG12">
        <f>ROUND(ROUND(AF12*AJ12,2)*CX12,2)</f>
        <v>6919.06</v>
      </c>
      <c r="DH12">
        <f>ROUND(ROUND(AG12*AK12,2)*CX12,2)</f>
        <v>4335.0200000000004</v>
      </c>
      <c r="DI12">
        <f t="shared" si="6"/>
        <v>0</v>
      </c>
      <c r="DJ12">
        <f>DG12</f>
        <v>6919.06</v>
      </c>
      <c r="DK12">
        <v>0</v>
      </c>
      <c r="DL12" t="s">
        <v>182</v>
      </c>
      <c r="DM12">
        <v>0</v>
      </c>
      <c r="DN12" t="s">
        <v>174</v>
      </c>
      <c r="DO12">
        <v>16.93</v>
      </c>
    </row>
    <row r="13" spans="1:119" x14ac:dyDescent="0.2">
      <c r="A13">
        <f>ROW(Source!A34)</f>
        <v>34</v>
      </c>
      <c r="B13">
        <v>432486671</v>
      </c>
      <c r="C13">
        <v>432546664</v>
      </c>
      <c r="D13">
        <v>405885512</v>
      </c>
      <c r="E13">
        <v>1</v>
      </c>
      <c r="F13">
        <v>1</v>
      </c>
      <c r="G13">
        <v>1080</v>
      </c>
      <c r="H13">
        <v>3</v>
      </c>
      <c r="I13" t="s">
        <v>186</v>
      </c>
      <c r="J13" t="s">
        <v>187</v>
      </c>
      <c r="K13" t="s">
        <v>188</v>
      </c>
      <c r="L13">
        <v>1348</v>
      </c>
      <c r="N13">
        <v>1009</v>
      </c>
      <c r="O13" t="s">
        <v>189</v>
      </c>
      <c r="P13" t="s">
        <v>189</v>
      </c>
      <c r="Q13">
        <v>1000</v>
      </c>
      <c r="W13">
        <v>0</v>
      </c>
      <c r="X13">
        <v>-2039612599</v>
      </c>
      <c r="Y13">
        <f t="shared" si="0"/>
        <v>5.7999999999999996E-3</v>
      </c>
      <c r="AA13">
        <v>97083.37</v>
      </c>
      <c r="AB13">
        <v>0</v>
      </c>
      <c r="AC13">
        <v>0</v>
      </c>
      <c r="AD13">
        <v>0</v>
      </c>
      <c r="AE13">
        <v>7185.82</v>
      </c>
      <c r="AF13">
        <v>0</v>
      </c>
      <c r="AG13">
        <v>0</v>
      </c>
      <c r="AH13">
        <v>0</v>
      </c>
      <c r="AI13">
        <v>13.47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5.7999999999999996E-3</v>
      </c>
      <c r="AU13" t="s">
        <v>3</v>
      </c>
      <c r="AV13">
        <v>0</v>
      </c>
      <c r="AW13">
        <v>2</v>
      </c>
      <c r="AX13">
        <v>432546709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ROUND(Y13*Source!I34,9)</f>
        <v>4.64E-4</v>
      </c>
      <c r="CY13">
        <f>AA13</f>
        <v>97083.37</v>
      </c>
      <c r="CZ13">
        <f>AE13</f>
        <v>7185.82</v>
      </c>
      <c r="DA13">
        <f>AI13</f>
        <v>13.47</v>
      </c>
      <c r="DB13">
        <f t="shared" si="1"/>
        <v>41.68</v>
      </c>
      <c r="DC13">
        <f t="shared" si="2"/>
        <v>0</v>
      </c>
      <c r="DD13" t="s">
        <v>3</v>
      </c>
      <c r="DE13" t="s">
        <v>3</v>
      </c>
      <c r="DF13">
        <f>ROUND(ROUND(AE13*AI13,2)*CX13,2)</f>
        <v>44.91</v>
      </c>
      <c r="DG13">
        <f t="shared" ref="DG13:DG29" si="7">ROUND(ROUND(AF13,2)*CX13,2)</f>
        <v>0</v>
      </c>
      <c r="DH13">
        <f t="shared" ref="DH13:DH29" si="8">ROUND(ROUND(AG13,2)*CX13,2)</f>
        <v>0</v>
      </c>
      <c r="DI13">
        <f t="shared" si="6"/>
        <v>0</v>
      </c>
      <c r="DJ13">
        <f>DF13</f>
        <v>44.91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432486671</v>
      </c>
      <c r="C14">
        <v>432546664</v>
      </c>
      <c r="D14">
        <v>405884380</v>
      </c>
      <c r="E14">
        <v>1</v>
      </c>
      <c r="F14">
        <v>1</v>
      </c>
      <c r="G14">
        <v>1080</v>
      </c>
      <c r="H14">
        <v>3</v>
      </c>
      <c r="I14" t="s">
        <v>190</v>
      </c>
      <c r="J14" t="s">
        <v>191</v>
      </c>
      <c r="K14" t="s">
        <v>192</v>
      </c>
      <c r="L14">
        <v>1339</v>
      </c>
      <c r="N14">
        <v>1007</v>
      </c>
      <c r="O14" t="s">
        <v>193</v>
      </c>
      <c r="P14" t="s">
        <v>193</v>
      </c>
      <c r="Q14">
        <v>1</v>
      </c>
      <c r="W14">
        <v>0</v>
      </c>
      <c r="X14">
        <v>1565098517</v>
      </c>
      <c r="Y14">
        <f t="shared" si="0"/>
        <v>0.06</v>
      </c>
      <c r="AA14">
        <v>762.45</v>
      </c>
      <c r="AB14">
        <v>0</v>
      </c>
      <c r="AC14">
        <v>0</v>
      </c>
      <c r="AD14">
        <v>0</v>
      </c>
      <c r="AE14">
        <v>53.42</v>
      </c>
      <c r="AF14">
        <v>0</v>
      </c>
      <c r="AG14">
        <v>0</v>
      </c>
      <c r="AH14">
        <v>0</v>
      </c>
      <c r="AI14">
        <v>14.23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0.06</v>
      </c>
      <c r="AU14" t="s">
        <v>3</v>
      </c>
      <c r="AV14">
        <v>0</v>
      </c>
      <c r="AW14">
        <v>2</v>
      </c>
      <c r="AX14">
        <v>432546710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ROUND(Y14*Source!I34,9)</f>
        <v>4.7999999999999996E-3</v>
      </c>
      <c r="CY14">
        <f>AA14</f>
        <v>762.45</v>
      </c>
      <c r="CZ14">
        <f>AE14</f>
        <v>53.42</v>
      </c>
      <c r="DA14">
        <f>AI14</f>
        <v>14.23</v>
      </c>
      <c r="DB14">
        <f t="shared" si="1"/>
        <v>3.21</v>
      </c>
      <c r="DC14">
        <f t="shared" si="2"/>
        <v>0</v>
      </c>
      <c r="DD14" t="s">
        <v>3</v>
      </c>
      <c r="DE14" t="s">
        <v>3</v>
      </c>
      <c r="DF14">
        <f>ROUND(ROUND(AE14*AI14,2)*CX14,2)</f>
        <v>3.65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DF14</f>
        <v>3.65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432486671</v>
      </c>
      <c r="C15">
        <v>432546664</v>
      </c>
      <c r="D15">
        <v>405884646</v>
      </c>
      <c r="E15">
        <v>1</v>
      </c>
      <c r="F15">
        <v>1</v>
      </c>
      <c r="G15">
        <v>1080</v>
      </c>
      <c r="H15">
        <v>3</v>
      </c>
      <c r="I15" t="s">
        <v>194</v>
      </c>
      <c r="J15" t="s">
        <v>195</v>
      </c>
      <c r="K15" t="s">
        <v>196</v>
      </c>
      <c r="L15">
        <v>1339</v>
      </c>
      <c r="N15">
        <v>1007</v>
      </c>
      <c r="O15" t="s">
        <v>193</v>
      </c>
      <c r="P15" t="s">
        <v>193</v>
      </c>
      <c r="Q15">
        <v>1</v>
      </c>
      <c r="W15">
        <v>0</v>
      </c>
      <c r="X15">
        <v>-388798825</v>
      </c>
      <c r="Y15">
        <f t="shared" si="0"/>
        <v>0.36</v>
      </c>
      <c r="AA15">
        <v>101.63</v>
      </c>
      <c r="AB15">
        <v>0</v>
      </c>
      <c r="AC15">
        <v>0</v>
      </c>
      <c r="AD15">
        <v>0</v>
      </c>
      <c r="AE15">
        <v>5.82</v>
      </c>
      <c r="AF15">
        <v>0</v>
      </c>
      <c r="AG15">
        <v>0</v>
      </c>
      <c r="AH15">
        <v>0</v>
      </c>
      <c r="AI15">
        <v>17.41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0.36</v>
      </c>
      <c r="AU15" t="s">
        <v>3</v>
      </c>
      <c r="AV15">
        <v>0</v>
      </c>
      <c r="AW15">
        <v>2</v>
      </c>
      <c r="AX15">
        <v>432546711</v>
      </c>
      <c r="AY15">
        <v>1</v>
      </c>
      <c r="AZ15">
        <v>0</v>
      </c>
      <c r="BA15">
        <v>16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ROUND(Y15*Source!I34,9)</f>
        <v>2.8799999999999999E-2</v>
      </c>
      <c r="CY15">
        <f>AA15</f>
        <v>101.63</v>
      </c>
      <c r="CZ15">
        <f>AE15</f>
        <v>5.82</v>
      </c>
      <c r="DA15">
        <f>AI15</f>
        <v>17.41</v>
      </c>
      <c r="DB15">
        <f t="shared" si="1"/>
        <v>2.1</v>
      </c>
      <c r="DC15">
        <f t="shared" si="2"/>
        <v>0</v>
      </c>
      <c r="DD15" t="s">
        <v>3</v>
      </c>
      <c r="DE15" t="s">
        <v>3</v>
      </c>
      <c r="DF15">
        <f>ROUND(ROUND(AE15*AI15,2)*CX15,2)</f>
        <v>2.92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2.92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ROW(Source!A34)</f>
        <v>34</v>
      </c>
      <c r="B16">
        <v>432486671</v>
      </c>
      <c r="C16">
        <v>432546664</v>
      </c>
      <c r="D16">
        <v>0</v>
      </c>
      <c r="E16">
        <v>0</v>
      </c>
      <c r="F16">
        <v>1</v>
      </c>
      <c r="G16">
        <v>1080</v>
      </c>
      <c r="H16">
        <v>3</v>
      </c>
      <c r="I16" t="s">
        <v>37</v>
      </c>
      <c r="J16" t="s">
        <v>3</v>
      </c>
      <c r="K16" t="s">
        <v>38</v>
      </c>
      <c r="L16">
        <v>1301</v>
      </c>
      <c r="N16">
        <v>1003</v>
      </c>
      <c r="O16" t="s">
        <v>39</v>
      </c>
      <c r="P16" t="s">
        <v>39</v>
      </c>
      <c r="Q16">
        <v>1</v>
      </c>
      <c r="W16">
        <v>0</v>
      </c>
      <c r="X16">
        <v>1836876758</v>
      </c>
      <c r="Y16">
        <f t="shared" si="0"/>
        <v>100</v>
      </c>
      <c r="AA16">
        <v>1034.46</v>
      </c>
      <c r="AB16">
        <v>0</v>
      </c>
      <c r="AC16">
        <v>0</v>
      </c>
      <c r="AD16">
        <v>0</v>
      </c>
      <c r="AE16">
        <v>107.22999999999999</v>
      </c>
      <c r="AF16">
        <v>0</v>
      </c>
      <c r="AG16">
        <v>0</v>
      </c>
      <c r="AH16">
        <v>0</v>
      </c>
      <c r="AI16">
        <v>9.84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100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ROUND(Y16*Source!I34,9)</f>
        <v>8</v>
      </c>
      <c r="CY16">
        <f>AA16</f>
        <v>1034.46</v>
      </c>
      <c r="CZ16">
        <f>AE16</f>
        <v>107.22999999999999</v>
      </c>
      <c r="DA16">
        <f>AI16</f>
        <v>9.84</v>
      </c>
      <c r="DB16">
        <f t="shared" si="1"/>
        <v>10723</v>
      </c>
      <c r="DC16">
        <f t="shared" si="2"/>
        <v>0</v>
      </c>
      <c r="DD16" t="s">
        <v>3</v>
      </c>
      <c r="DE16" t="s">
        <v>3</v>
      </c>
      <c r="DF16">
        <f>ROUND(ROUND(AE16*AI16,2)*CX16,2)</f>
        <v>8441.1200000000008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8441.1200000000008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432486673</v>
      </c>
      <c r="C17">
        <v>432545530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172</v>
      </c>
      <c r="J17" t="s">
        <v>3</v>
      </c>
      <c r="K17" t="s">
        <v>173</v>
      </c>
      <c r="L17">
        <v>1191</v>
      </c>
      <c r="N17">
        <v>1013</v>
      </c>
      <c r="O17" t="s">
        <v>174</v>
      </c>
      <c r="P17" t="s">
        <v>174</v>
      </c>
      <c r="Q17">
        <v>1</v>
      </c>
      <c r="W17">
        <v>0</v>
      </c>
      <c r="X17">
        <v>476480486</v>
      </c>
      <c r="Y17">
        <f t="shared" si="0"/>
        <v>15.8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15.8</v>
      </c>
      <c r="AU17" t="s">
        <v>3</v>
      </c>
      <c r="AV17">
        <v>1</v>
      </c>
      <c r="AW17">
        <v>2</v>
      </c>
      <c r="AX17">
        <v>432545531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ROUND(AT17*Source!I37*AH17*AL17,2)</f>
        <v>0</v>
      </c>
      <c r="CV17">
        <f>ROUND(Y17*Source!I37,9)</f>
        <v>0.63832</v>
      </c>
      <c r="CW17">
        <v>0</v>
      </c>
      <c r="CX17">
        <f>ROUND(Y17*Source!I37,9)</f>
        <v>0.63832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32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432486673</v>
      </c>
      <c r="C18">
        <v>432545530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197</v>
      </c>
      <c r="J18" t="s">
        <v>198</v>
      </c>
      <c r="K18" t="s">
        <v>199</v>
      </c>
      <c r="L18">
        <v>1368</v>
      </c>
      <c r="N18">
        <v>1011</v>
      </c>
      <c r="O18" t="s">
        <v>178</v>
      </c>
      <c r="P18" t="s">
        <v>178</v>
      </c>
      <c r="Q18">
        <v>1</v>
      </c>
      <c r="W18">
        <v>0</v>
      </c>
      <c r="X18">
        <v>-1985943078</v>
      </c>
      <c r="Y18">
        <f t="shared" si="0"/>
        <v>0.51</v>
      </c>
      <c r="AA18">
        <v>0</v>
      </c>
      <c r="AB18">
        <v>88.67</v>
      </c>
      <c r="AC18">
        <v>13.47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0.51</v>
      </c>
      <c r="AU18" t="s">
        <v>3</v>
      </c>
      <c r="AV18">
        <v>0</v>
      </c>
      <c r="AW18">
        <v>2</v>
      </c>
      <c r="AX18">
        <v>432545532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ROUND(Y18*Source!I37*DO18,9)</f>
        <v>0.26002248</v>
      </c>
      <c r="CX18">
        <f>ROUND(Y18*Source!I37,9)</f>
        <v>2.0604000000000001E-2</v>
      </c>
      <c r="CY18">
        <f>AB18</f>
        <v>88.67</v>
      </c>
      <c r="CZ18">
        <f>AF18</f>
        <v>83.1</v>
      </c>
      <c r="DA18">
        <f>AJ18</f>
        <v>1</v>
      </c>
      <c r="DB18">
        <f t="shared" si="1"/>
        <v>42.38</v>
      </c>
      <c r="DC18">
        <f t="shared" si="2"/>
        <v>6.44</v>
      </c>
      <c r="DD18" t="s">
        <v>3</v>
      </c>
      <c r="DE18" t="s">
        <v>3</v>
      </c>
      <c r="DF18">
        <f t="shared" si="9"/>
        <v>0</v>
      </c>
      <c r="DG18">
        <f t="shared" si="7"/>
        <v>1.71</v>
      </c>
      <c r="DH18">
        <f t="shared" si="8"/>
        <v>0.26</v>
      </c>
      <c r="DI18">
        <f t="shared" si="6"/>
        <v>0</v>
      </c>
      <c r="DJ18">
        <f>DG18</f>
        <v>1.71</v>
      </c>
      <c r="DK18">
        <v>0</v>
      </c>
      <c r="DL18" t="s">
        <v>182</v>
      </c>
      <c r="DM18">
        <v>0</v>
      </c>
      <c r="DN18" t="s">
        <v>174</v>
      </c>
      <c r="DO18">
        <v>12.62</v>
      </c>
    </row>
    <row r="19" spans="1:119" x14ac:dyDescent="0.2">
      <c r="A19">
        <f>ROW(Source!A37)</f>
        <v>37</v>
      </c>
      <c r="B19">
        <v>432486673</v>
      </c>
      <c r="C19">
        <v>432545530</v>
      </c>
      <c r="D19">
        <v>405915538</v>
      </c>
      <c r="E19">
        <v>1</v>
      </c>
      <c r="F19">
        <v>1</v>
      </c>
      <c r="G19">
        <v>1080</v>
      </c>
      <c r="H19">
        <v>2</v>
      </c>
      <c r="I19" t="s">
        <v>200</v>
      </c>
      <c r="J19" t="s">
        <v>201</v>
      </c>
      <c r="K19" t="s">
        <v>202</v>
      </c>
      <c r="L19">
        <v>1368</v>
      </c>
      <c r="N19">
        <v>1011</v>
      </c>
      <c r="O19" t="s">
        <v>178</v>
      </c>
      <c r="P19" t="s">
        <v>178</v>
      </c>
      <c r="Q19">
        <v>1</v>
      </c>
      <c r="W19">
        <v>0</v>
      </c>
      <c r="X19">
        <v>-613137510</v>
      </c>
      <c r="Y19">
        <f t="shared" si="0"/>
        <v>3.41</v>
      </c>
      <c r="AA19">
        <v>0</v>
      </c>
      <c r="AB19">
        <v>2.42</v>
      </c>
      <c r="AC19">
        <v>0</v>
      </c>
      <c r="AD19">
        <v>0</v>
      </c>
      <c r="AE19">
        <v>0</v>
      </c>
      <c r="AF19">
        <v>2.27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3.41</v>
      </c>
      <c r="AU19" t="s">
        <v>3</v>
      </c>
      <c r="AV19">
        <v>0</v>
      </c>
      <c r="AW19">
        <v>2</v>
      </c>
      <c r="AX19">
        <v>432545533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ROUND(Y19*Source!I37*DO19,9)</f>
        <v>0</v>
      </c>
      <c r="CX19">
        <f>ROUND(Y19*Source!I37,9)</f>
        <v>0.137764</v>
      </c>
      <c r="CY19">
        <f>AB19</f>
        <v>2.42</v>
      </c>
      <c r="CZ19">
        <f>AF19</f>
        <v>2.27</v>
      </c>
      <c r="DA19">
        <f>AJ19</f>
        <v>1</v>
      </c>
      <c r="DB19">
        <f t="shared" si="1"/>
        <v>7.74</v>
      </c>
      <c r="DC19">
        <f t="shared" si="2"/>
        <v>0</v>
      </c>
      <c r="DD19" t="s">
        <v>3</v>
      </c>
      <c r="DE19" t="s">
        <v>3</v>
      </c>
      <c r="DF19">
        <f t="shared" si="9"/>
        <v>0</v>
      </c>
      <c r="DG19">
        <f t="shared" si="7"/>
        <v>0.31</v>
      </c>
      <c r="DH19">
        <f t="shared" si="8"/>
        <v>0</v>
      </c>
      <c r="DI19">
        <f t="shared" si="6"/>
        <v>0</v>
      </c>
      <c r="DJ19">
        <f>DG19</f>
        <v>0.31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432486673</v>
      </c>
      <c r="C20">
        <v>432545530</v>
      </c>
      <c r="D20">
        <v>405915548</v>
      </c>
      <c r="E20">
        <v>1</v>
      </c>
      <c r="F20">
        <v>1</v>
      </c>
      <c r="G20">
        <v>1080</v>
      </c>
      <c r="H20">
        <v>2</v>
      </c>
      <c r="I20" t="s">
        <v>203</v>
      </c>
      <c r="J20" t="s">
        <v>204</v>
      </c>
      <c r="K20" t="s">
        <v>205</v>
      </c>
      <c r="L20">
        <v>1368</v>
      </c>
      <c r="N20">
        <v>1011</v>
      </c>
      <c r="O20" t="s">
        <v>178</v>
      </c>
      <c r="P20" t="s">
        <v>178</v>
      </c>
      <c r="Q20">
        <v>1</v>
      </c>
      <c r="W20">
        <v>0</v>
      </c>
      <c r="X20">
        <v>-1666610636</v>
      </c>
      <c r="Y20">
        <f t="shared" si="0"/>
        <v>3.67</v>
      </c>
      <c r="AA20">
        <v>0</v>
      </c>
      <c r="AB20">
        <v>0.78</v>
      </c>
      <c r="AC20">
        <v>0</v>
      </c>
      <c r="AD20">
        <v>0</v>
      </c>
      <c r="AE20">
        <v>0</v>
      </c>
      <c r="AF20">
        <v>0.73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3.67</v>
      </c>
      <c r="AU20" t="s">
        <v>3</v>
      </c>
      <c r="AV20">
        <v>0</v>
      </c>
      <c r="AW20">
        <v>2</v>
      </c>
      <c r="AX20">
        <v>432545534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ROUND(Y20*Source!I37*DO20,9)</f>
        <v>0</v>
      </c>
      <c r="CX20">
        <f>ROUND(Y20*Source!I37,9)</f>
        <v>0.14826800000000001</v>
      </c>
      <c r="CY20">
        <f>AB20</f>
        <v>0.78</v>
      </c>
      <c r="CZ20">
        <f>AF20</f>
        <v>0.73</v>
      </c>
      <c r="DA20">
        <f>AJ20</f>
        <v>1</v>
      </c>
      <c r="DB20">
        <f t="shared" si="1"/>
        <v>2.68</v>
      </c>
      <c r="DC20">
        <f t="shared" si="2"/>
        <v>0</v>
      </c>
      <c r="DD20" t="s">
        <v>3</v>
      </c>
      <c r="DE20" t="s">
        <v>3</v>
      </c>
      <c r="DF20">
        <f t="shared" si="9"/>
        <v>0</v>
      </c>
      <c r="DG20">
        <f t="shared" si="7"/>
        <v>0.11</v>
      </c>
      <c r="DH20">
        <f t="shared" si="8"/>
        <v>0</v>
      </c>
      <c r="DI20">
        <f t="shared" si="6"/>
        <v>0</v>
      </c>
      <c r="DJ20">
        <f>DG20</f>
        <v>0.11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432486673</v>
      </c>
      <c r="C21">
        <v>432545530</v>
      </c>
      <c r="D21">
        <v>405884725</v>
      </c>
      <c r="E21">
        <v>1</v>
      </c>
      <c r="F21">
        <v>1</v>
      </c>
      <c r="G21">
        <v>1080</v>
      </c>
      <c r="H21">
        <v>3</v>
      </c>
      <c r="I21" t="s">
        <v>206</v>
      </c>
      <c r="J21" t="s">
        <v>207</v>
      </c>
      <c r="K21" t="s">
        <v>208</v>
      </c>
      <c r="L21">
        <v>1348</v>
      </c>
      <c r="N21">
        <v>1009</v>
      </c>
      <c r="O21" t="s">
        <v>189</v>
      </c>
      <c r="P21" t="s">
        <v>189</v>
      </c>
      <c r="Q21">
        <v>1000</v>
      </c>
      <c r="W21">
        <v>0</v>
      </c>
      <c r="X21">
        <v>-1496526477</v>
      </c>
      <c r="Y21">
        <f t="shared" si="0"/>
        <v>6.0000000000000002E-5</v>
      </c>
      <c r="AA21">
        <v>12143.54</v>
      </c>
      <c r="AB21">
        <v>0</v>
      </c>
      <c r="AC21">
        <v>0</v>
      </c>
      <c r="AD21">
        <v>0</v>
      </c>
      <c r="AE21">
        <v>11233.62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6.0000000000000002E-5</v>
      </c>
      <c r="AU21" t="s">
        <v>3</v>
      </c>
      <c r="AV21">
        <v>0</v>
      </c>
      <c r="AW21">
        <v>2</v>
      </c>
      <c r="AX21">
        <v>432545535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ROUND(Y21*Source!I37,9)</f>
        <v>2.424E-6</v>
      </c>
      <c r="CY21">
        <f t="shared" ref="CY21:CY28" si="10">AA21</f>
        <v>12143.54</v>
      </c>
      <c r="CZ21">
        <f t="shared" ref="CZ21:CZ28" si="11">AE21</f>
        <v>11233.62</v>
      </c>
      <c r="DA21">
        <f t="shared" ref="DA21:DA28" si="12">AI21</f>
        <v>1</v>
      </c>
      <c r="DB21">
        <f t="shared" si="1"/>
        <v>0.67</v>
      </c>
      <c r="DC21">
        <f t="shared" si="2"/>
        <v>0</v>
      </c>
      <c r="DD21" t="s">
        <v>3</v>
      </c>
      <c r="DE21" t="s">
        <v>3</v>
      </c>
      <c r="DF21">
        <f t="shared" si="9"/>
        <v>0.03</v>
      </c>
      <c r="DG21">
        <f t="shared" si="7"/>
        <v>0</v>
      </c>
      <c r="DH21">
        <f t="shared" si="8"/>
        <v>0</v>
      </c>
      <c r="DI21">
        <f t="shared" si="6"/>
        <v>0</v>
      </c>
      <c r="DJ21">
        <f t="shared" ref="DJ21:DJ28" si="13">DF21</f>
        <v>0.03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432486673</v>
      </c>
      <c r="C22">
        <v>432545530</v>
      </c>
      <c r="D22">
        <v>405891236</v>
      </c>
      <c r="E22">
        <v>1</v>
      </c>
      <c r="F22">
        <v>1</v>
      </c>
      <c r="G22">
        <v>1080</v>
      </c>
      <c r="H22">
        <v>3</v>
      </c>
      <c r="I22" t="s">
        <v>209</v>
      </c>
      <c r="J22" t="s">
        <v>210</v>
      </c>
      <c r="K22" t="s">
        <v>211</v>
      </c>
      <c r="L22">
        <v>1346</v>
      </c>
      <c r="N22">
        <v>1009</v>
      </c>
      <c r="O22" t="s">
        <v>212</v>
      </c>
      <c r="P22" t="s">
        <v>212</v>
      </c>
      <c r="Q22">
        <v>1</v>
      </c>
      <c r="W22">
        <v>0</v>
      </c>
      <c r="X22">
        <v>1537936782</v>
      </c>
      <c r="Y22">
        <f t="shared" si="0"/>
        <v>0.8</v>
      </c>
      <c r="AA22">
        <v>27.89</v>
      </c>
      <c r="AB22">
        <v>0</v>
      </c>
      <c r="AC22">
        <v>0</v>
      </c>
      <c r="AD22">
        <v>0</v>
      </c>
      <c r="AE22">
        <v>25.8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0.8</v>
      </c>
      <c r="AU22" t="s">
        <v>3</v>
      </c>
      <c r="AV22">
        <v>0</v>
      </c>
      <c r="AW22">
        <v>2</v>
      </c>
      <c r="AX22">
        <v>432545536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ROUND(Y22*Source!I37,9)</f>
        <v>3.2320000000000002E-2</v>
      </c>
      <c r="CY22">
        <f t="shared" si="10"/>
        <v>27.89</v>
      </c>
      <c r="CZ22">
        <f t="shared" si="11"/>
        <v>25.8</v>
      </c>
      <c r="DA22">
        <f t="shared" si="12"/>
        <v>1</v>
      </c>
      <c r="DB22">
        <f t="shared" si="1"/>
        <v>20.64</v>
      </c>
      <c r="DC22">
        <f t="shared" si="2"/>
        <v>0</v>
      </c>
      <c r="DD22" t="s">
        <v>3</v>
      </c>
      <c r="DE22" t="s">
        <v>3</v>
      </c>
      <c r="DF22">
        <f t="shared" si="9"/>
        <v>0.83</v>
      </c>
      <c r="DG22">
        <f t="shared" si="7"/>
        <v>0</v>
      </c>
      <c r="DH22">
        <f t="shared" si="8"/>
        <v>0</v>
      </c>
      <c r="DI22">
        <f t="shared" si="6"/>
        <v>0</v>
      </c>
      <c r="DJ22">
        <f t="shared" si="13"/>
        <v>0.83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432486673</v>
      </c>
      <c r="C23">
        <v>432545530</v>
      </c>
      <c r="D23">
        <v>405885004</v>
      </c>
      <c r="E23">
        <v>1</v>
      </c>
      <c r="F23">
        <v>1</v>
      </c>
      <c r="G23">
        <v>1080</v>
      </c>
      <c r="H23">
        <v>3</v>
      </c>
      <c r="I23" t="s">
        <v>213</v>
      </c>
      <c r="J23" t="s">
        <v>214</v>
      </c>
      <c r="K23" t="s">
        <v>215</v>
      </c>
      <c r="L23">
        <v>1348</v>
      </c>
      <c r="N23">
        <v>1009</v>
      </c>
      <c r="O23" t="s">
        <v>189</v>
      </c>
      <c r="P23" t="s">
        <v>189</v>
      </c>
      <c r="Q23">
        <v>1000</v>
      </c>
      <c r="W23">
        <v>0</v>
      </c>
      <c r="X23">
        <v>-108669029</v>
      </c>
      <c r="Y23">
        <f t="shared" si="0"/>
        <v>5.0000000000000001E-4</v>
      </c>
      <c r="AA23">
        <v>65898.22</v>
      </c>
      <c r="AB23">
        <v>0</v>
      </c>
      <c r="AC23">
        <v>0</v>
      </c>
      <c r="AD23">
        <v>0</v>
      </c>
      <c r="AE23">
        <v>60960.43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5.0000000000000001E-4</v>
      </c>
      <c r="AU23" t="s">
        <v>3</v>
      </c>
      <c r="AV23">
        <v>0</v>
      </c>
      <c r="AW23">
        <v>2</v>
      </c>
      <c r="AX23">
        <v>432545537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ROUND(Y23*Source!I37,9)</f>
        <v>2.02E-5</v>
      </c>
      <c r="CY23">
        <f t="shared" si="10"/>
        <v>65898.22</v>
      </c>
      <c r="CZ23">
        <f t="shared" si="11"/>
        <v>60960.43</v>
      </c>
      <c r="DA23">
        <f t="shared" si="12"/>
        <v>1</v>
      </c>
      <c r="DB23">
        <f t="shared" si="1"/>
        <v>30.48</v>
      </c>
      <c r="DC23">
        <f t="shared" si="2"/>
        <v>0</v>
      </c>
      <c r="DD23" t="s">
        <v>3</v>
      </c>
      <c r="DE23" t="s">
        <v>3</v>
      </c>
      <c r="DF23">
        <f t="shared" si="9"/>
        <v>1.23</v>
      </c>
      <c r="DG23">
        <f t="shared" si="7"/>
        <v>0</v>
      </c>
      <c r="DH23">
        <f t="shared" si="8"/>
        <v>0</v>
      </c>
      <c r="DI23">
        <f t="shared" si="6"/>
        <v>0</v>
      </c>
      <c r="DJ23">
        <f t="shared" si="13"/>
        <v>1.23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432486673</v>
      </c>
      <c r="C24">
        <v>432545530</v>
      </c>
      <c r="D24">
        <v>405885027</v>
      </c>
      <c r="E24">
        <v>1</v>
      </c>
      <c r="F24">
        <v>1</v>
      </c>
      <c r="G24">
        <v>1080</v>
      </c>
      <c r="H24">
        <v>3</v>
      </c>
      <c r="I24" t="s">
        <v>216</v>
      </c>
      <c r="J24" t="s">
        <v>217</v>
      </c>
      <c r="K24" t="s">
        <v>218</v>
      </c>
      <c r="L24">
        <v>1348</v>
      </c>
      <c r="N24">
        <v>1009</v>
      </c>
      <c r="O24" t="s">
        <v>189</v>
      </c>
      <c r="P24" t="s">
        <v>189</v>
      </c>
      <c r="Q24">
        <v>1000</v>
      </c>
      <c r="W24">
        <v>0</v>
      </c>
      <c r="X24">
        <v>-1942970469</v>
      </c>
      <c r="Y24">
        <f t="shared" si="0"/>
        <v>4.0000000000000003E-5</v>
      </c>
      <c r="AA24">
        <v>8619.5400000000009</v>
      </c>
      <c r="AB24">
        <v>0</v>
      </c>
      <c r="AC24">
        <v>0</v>
      </c>
      <c r="AD24">
        <v>0</v>
      </c>
      <c r="AE24">
        <v>7973.67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4.0000000000000003E-5</v>
      </c>
      <c r="AU24" t="s">
        <v>3</v>
      </c>
      <c r="AV24">
        <v>0</v>
      </c>
      <c r="AW24">
        <v>2</v>
      </c>
      <c r="AX24">
        <v>432545538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ROUND(Y24*Source!I37,9)</f>
        <v>1.6160000000000001E-6</v>
      </c>
      <c r="CY24">
        <f t="shared" si="10"/>
        <v>8619.5400000000009</v>
      </c>
      <c r="CZ24">
        <f t="shared" si="11"/>
        <v>7973.67</v>
      </c>
      <c r="DA24">
        <f t="shared" si="12"/>
        <v>1</v>
      </c>
      <c r="DB24">
        <f t="shared" si="1"/>
        <v>0.32</v>
      </c>
      <c r="DC24">
        <f t="shared" si="2"/>
        <v>0</v>
      </c>
      <c r="DD24" t="s">
        <v>3</v>
      </c>
      <c r="DE24" t="s">
        <v>3</v>
      </c>
      <c r="DF24">
        <f t="shared" si="9"/>
        <v>0.01</v>
      </c>
      <c r="DG24">
        <f t="shared" si="7"/>
        <v>0</v>
      </c>
      <c r="DH24">
        <f t="shared" si="8"/>
        <v>0</v>
      </c>
      <c r="DI24">
        <f t="shared" si="6"/>
        <v>0</v>
      </c>
      <c r="DJ24">
        <f t="shared" si="13"/>
        <v>0.01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ROW(Source!A37)</f>
        <v>37</v>
      </c>
      <c r="B25">
        <v>432486673</v>
      </c>
      <c r="C25">
        <v>432545530</v>
      </c>
      <c r="D25">
        <v>405908280</v>
      </c>
      <c r="E25">
        <v>1</v>
      </c>
      <c r="F25">
        <v>1</v>
      </c>
      <c r="G25">
        <v>1080</v>
      </c>
      <c r="H25">
        <v>3</v>
      </c>
      <c r="I25" t="s">
        <v>219</v>
      </c>
      <c r="J25" t="s">
        <v>220</v>
      </c>
      <c r="K25" t="s">
        <v>221</v>
      </c>
      <c r="L25">
        <v>1356</v>
      </c>
      <c r="N25">
        <v>1010</v>
      </c>
      <c r="O25" t="s">
        <v>222</v>
      </c>
      <c r="P25" t="s">
        <v>222</v>
      </c>
      <c r="Q25">
        <v>1000</v>
      </c>
      <c r="W25">
        <v>0</v>
      </c>
      <c r="X25">
        <v>-1221558404</v>
      </c>
      <c r="Y25">
        <f t="shared" si="0"/>
        <v>4.0999999999999999E-4</v>
      </c>
      <c r="AA25">
        <v>245.02</v>
      </c>
      <c r="AB25">
        <v>0</v>
      </c>
      <c r="AC25">
        <v>0</v>
      </c>
      <c r="AD25">
        <v>0</v>
      </c>
      <c r="AE25">
        <v>226.66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4.0999999999999999E-4</v>
      </c>
      <c r="AU25" t="s">
        <v>3</v>
      </c>
      <c r="AV25">
        <v>0</v>
      </c>
      <c r="AW25">
        <v>2</v>
      </c>
      <c r="AX25">
        <v>432545539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ROUND(Y25*Source!I37,9)</f>
        <v>1.6563999999999999E-5</v>
      </c>
      <c r="CY25">
        <f t="shared" si="10"/>
        <v>245.02</v>
      </c>
      <c r="CZ25">
        <f t="shared" si="11"/>
        <v>226.66</v>
      </c>
      <c r="DA25">
        <f t="shared" si="12"/>
        <v>1</v>
      </c>
      <c r="DB25">
        <f t="shared" si="1"/>
        <v>0.09</v>
      </c>
      <c r="DC25">
        <f t="shared" si="2"/>
        <v>0</v>
      </c>
      <c r="DD25" t="s">
        <v>3</v>
      </c>
      <c r="DE25" t="s">
        <v>3</v>
      </c>
      <c r="DF25">
        <f t="shared" si="9"/>
        <v>0</v>
      </c>
      <c r="DG25">
        <f t="shared" si="7"/>
        <v>0</v>
      </c>
      <c r="DH25">
        <f t="shared" si="8"/>
        <v>0</v>
      </c>
      <c r="DI25">
        <f t="shared" si="6"/>
        <v>0</v>
      </c>
      <c r="DJ25">
        <f t="shared" si="13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ROW(Source!A37)</f>
        <v>37</v>
      </c>
      <c r="B26">
        <v>432486673</v>
      </c>
      <c r="C26">
        <v>432545530</v>
      </c>
      <c r="D26">
        <v>405907941</v>
      </c>
      <c r="E26">
        <v>1</v>
      </c>
      <c r="F26">
        <v>1</v>
      </c>
      <c r="G26">
        <v>1080</v>
      </c>
      <c r="H26">
        <v>3</v>
      </c>
      <c r="I26" t="s">
        <v>223</v>
      </c>
      <c r="J26" t="s">
        <v>224</v>
      </c>
      <c r="K26" t="s">
        <v>225</v>
      </c>
      <c r="L26">
        <v>1301</v>
      </c>
      <c r="N26">
        <v>1003</v>
      </c>
      <c r="O26" t="s">
        <v>39</v>
      </c>
      <c r="P26" t="s">
        <v>39</v>
      </c>
      <c r="Q26">
        <v>1</v>
      </c>
      <c r="W26">
        <v>0</v>
      </c>
      <c r="X26">
        <v>-949506742</v>
      </c>
      <c r="Y26">
        <f t="shared" si="0"/>
        <v>0.96</v>
      </c>
      <c r="AA26">
        <v>0.76</v>
      </c>
      <c r="AB26">
        <v>0</v>
      </c>
      <c r="AC26">
        <v>0</v>
      </c>
      <c r="AD26">
        <v>0</v>
      </c>
      <c r="AE26">
        <v>0.7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0.96</v>
      </c>
      <c r="AU26" t="s">
        <v>3</v>
      </c>
      <c r="AV26">
        <v>0</v>
      </c>
      <c r="AW26">
        <v>2</v>
      </c>
      <c r="AX26">
        <v>432545540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ROUND(Y26*Source!I37,9)</f>
        <v>3.8783999999999999E-2</v>
      </c>
      <c r="CY26">
        <f t="shared" si="10"/>
        <v>0.76</v>
      </c>
      <c r="CZ26">
        <f t="shared" si="11"/>
        <v>0.7</v>
      </c>
      <c r="DA26">
        <f t="shared" si="12"/>
        <v>1</v>
      </c>
      <c r="DB26">
        <f t="shared" si="1"/>
        <v>0.67</v>
      </c>
      <c r="DC26">
        <f t="shared" si="2"/>
        <v>0</v>
      </c>
      <c r="DD26" t="s">
        <v>3</v>
      </c>
      <c r="DE26" t="s">
        <v>3</v>
      </c>
      <c r="DF26">
        <f t="shared" si="9"/>
        <v>0.03</v>
      </c>
      <c r="DG26">
        <f t="shared" si="7"/>
        <v>0</v>
      </c>
      <c r="DH26">
        <f t="shared" si="8"/>
        <v>0</v>
      </c>
      <c r="DI26">
        <f t="shared" si="6"/>
        <v>0</v>
      </c>
      <c r="DJ26">
        <f t="shared" si="13"/>
        <v>0.03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ROW(Source!A37)</f>
        <v>37</v>
      </c>
      <c r="B27">
        <v>432486673</v>
      </c>
      <c r="C27">
        <v>432545530</v>
      </c>
      <c r="D27">
        <v>405907943</v>
      </c>
      <c r="E27">
        <v>1</v>
      </c>
      <c r="F27">
        <v>1</v>
      </c>
      <c r="G27">
        <v>1080</v>
      </c>
      <c r="H27">
        <v>3</v>
      </c>
      <c r="I27" t="s">
        <v>226</v>
      </c>
      <c r="J27" t="s">
        <v>227</v>
      </c>
      <c r="K27" t="s">
        <v>228</v>
      </c>
      <c r="L27">
        <v>1356</v>
      </c>
      <c r="N27">
        <v>1010</v>
      </c>
      <c r="O27" t="s">
        <v>222</v>
      </c>
      <c r="P27" t="s">
        <v>222</v>
      </c>
      <c r="Q27">
        <v>1000</v>
      </c>
      <c r="W27">
        <v>0</v>
      </c>
      <c r="X27">
        <v>-510359138</v>
      </c>
      <c r="Y27">
        <f t="shared" si="0"/>
        <v>8.3199999999999993E-3</v>
      </c>
      <c r="AA27">
        <v>6.96</v>
      </c>
      <c r="AB27">
        <v>0</v>
      </c>
      <c r="AC27">
        <v>0</v>
      </c>
      <c r="AD27">
        <v>0</v>
      </c>
      <c r="AE27">
        <v>6.44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8.3199999999999993E-3</v>
      </c>
      <c r="AU27" t="s">
        <v>3</v>
      </c>
      <c r="AV27">
        <v>0</v>
      </c>
      <c r="AW27">
        <v>2</v>
      </c>
      <c r="AX27">
        <v>432545541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ROUND(Y27*Source!I37,9)</f>
        <v>3.3612799999999999E-4</v>
      </c>
      <c r="CY27">
        <f t="shared" si="10"/>
        <v>6.96</v>
      </c>
      <c r="CZ27">
        <f t="shared" si="11"/>
        <v>6.44</v>
      </c>
      <c r="DA27">
        <f t="shared" si="12"/>
        <v>1</v>
      </c>
      <c r="DB27">
        <f t="shared" si="1"/>
        <v>0.05</v>
      </c>
      <c r="DC27">
        <f t="shared" si="2"/>
        <v>0</v>
      </c>
      <c r="DD27" t="s">
        <v>3</v>
      </c>
      <c r="DE27" t="s">
        <v>3</v>
      </c>
      <c r="DF27">
        <f t="shared" si="9"/>
        <v>0</v>
      </c>
      <c r="DG27">
        <f t="shared" si="7"/>
        <v>0</v>
      </c>
      <c r="DH27">
        <f t="shared" si="8"/>
        <v>0</v>
      </c>
      <c r="DI27">
        <f t="shared" si="6"/>
        <v>0</v>
      </c>
      <c r="DJ27">
        <f t="shared" si="1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ROW(Source!A37)</f>
        <v>37</v>
      </c>
      <c r="B28">
        <v>432486673</v>
      </c>
      <c r="C28">
        <v>432545530</v>
      </c>
      <c r="D28">
        <v>0</v>
      </c>
      <c r="E28">
        <v>0</v>
      </c>
      <c r="F28">
        <v>1</v>
      </c>
      <c r="G28">
        <v>1080</v>
      </c>
      <c r="H28">
        <v>3</v>
      </c>
      <c r="I28" t="s">
        <v>37</v>
      </c>
      <c r="J28" t="s">
        <v>3</v>
      </c>
      <c r="K28" t="s">
        <v>51</v>
      </c>
      <c r="L28">
        <v>1301</v>
      </c>
      <c r="N28">
        <v>1003</v>
      </c>
      <c r="O28" t="s">
        <v>39</v>
      </c>
      <c r="P28" t="s">
        <v>39</v>
      </c>
      <c r="Q28">
        <v>1</v>
      </c>
      <c r="W28">
        <v>0</v>
      </c>
      <c r="X28">
        <v>694627789</v>
      </c>
      <c r="Y28">
        <f t="shared" si="0"/>
        <v>102</v>
      </c>
      <c r="AA28">
        <v>81.06</v>
      </c>
      <c r="AB28">
        <v>0</v>
      </c>
      <c r="AC28">
        <v>0</v>
      </c>
      <c r="AD28">
        <v>0</v>
      </c>
      <c r="AE28">
        <v>74.989999999999995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102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ROUND(Y28*Source!I37,9)</f>
        <v>4.1208</v>
      </c>
      <c r="CY28">
        <f t="shared" si="10"/>
        <v>81.06</v>
      </c>
      <c r="CZ28">
        <f t="shared" si="11"/>
        <v>74.989999999999995</v>
      </c>
      <c r="DA28">
        <f t="shared" si="12"/>
        <v>1</v>
      </c>
      <c r="DB28">
        <f t="shared" si="1"/>
        <v>7648.98</v>
      </c>
      <c r="DC28">
        <f t="shared" si="2"/>
        <v>0</v>
      </c>
      <c r="DD28" t="s">
        <v>3</v>
      </c>
      <c r="DE28" t="s">
        <v>3</v>
      </c>
      <c r="DF28">
        <f t="shared" si="9"/>
        <v>309.02</v>
      </c>
      <c r="DG28">
        <f t="shared" si="7"/>
        <v>0</v>
      </c>
      <c r="DH28">
        <f t="shared" si="8"/>
        <v>0</v>
      </c>
      <c r="DI28">
        <f t="shared" si="6"/>
        <v>0</v>
      </c>
      <c r="DJ28">
        <f t="shared" si="13"/>
        <v>309.02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ROW(Source!A38)</f>
        <v>38</v>
      </c>
      <c r="B29">
        <v>432486671</v>
      </c>
      <c r="C29">
        <v>432545530</v>
      </c>
      <c r="D29">
        <v>405844724</v>
      </c>
      <c r="E29">
        <v>1080</v>
      </c>
      <c r="F29">
        <v>1</v>
      </c>
      <c r="G29">
        <v>1080</v>
      </c>
      <c r="H29">
        <v>1</v>
      </c>
      <c r="I29" t="s">
        <v>172</v>
      </c>
      <c r="J29" t="s">
        <v>3</v>
      </c>
      <c r="K29" t="s">
        <v>173</v>
      </c>
      <c r="L29">
        <v>1191</v>
      </c>
      <c r="N29">
        <v>1013</v>
      </c>
      <c r="O29" t="s">
        <v>174</v>
      </c>
      <c r="P29" t="s">
        <v>174</v>
      </c>
      <c r="Q29">
        <v>1</v>
      </c>
      <c r="W29">
        <v>0</v>
      </c>
      <c r="X29">
        <v>476480486</v>
      </c>
      <c r="Y29">
        <f t="shared" si="0"/>
        <v>15.8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5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15.8</v>
      </c>
      <c r="AU29" t="s">
        <v>3</v>
      </c>
      <c r="AV29">
        <v>1</v>
      </c>
      <c r="AW29">
        <v>2</v>
      </c>
      <c r="AX29">
        <v>432545531</v>
      </c>
      <c r="AY29">
        <v>1</v>
      </c>
      <c r="AZ29">
        <v>0</v>
      </c>
      <c r="BA29">
        <v>32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ROUND(AT29*Source!I38*AH29*AL29,2)</f>
        <v>0</v>
      </c>
      <c r="CV29">
        <f>ROUND(Y29*Source!I38,9)</f>
        <v>0.63832</v>
      </c>
      <c r="CW29">
        <v>0</v>
      </c>
      <c r="CX29">
        <f>ROUND(Y29*Source!I38,9)</f>
        <v>0.63832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si="9"/>
        <v>0</v>
      </c>
      <c r="DG29">
        <f t="shared" si="7"/>
        <v>0</v>
      </c>
      <c r="DH29">
        <f t="shared" si="8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ROW(Source!A38)</f>
        <v>38</v>
      </c>
      <c r="B30">
        <v>432486671</v>
      </c>
      <c r="C30">
        <v>432545530</v>
      </c>
      <c r="D30">
        <v>405916219</v>
      </c>
      <c r="E30">
        <v>1</v>
      </c>
      <c r="F30">
        <v>1</v>
      </c>
      <c r="G30">
        <v>1080</v>
      </c>
      <c r="H30">
        <v>2</v>
      </c>
      <c r="I30" t="s">
        <v>197</v>
      </c>
      <c r="J30" t="s">
        <v>198</v>
      </c>
      <c r="K30" t="s">
        <v>199</v>
      </c>
      <c r="L30">
        <v>1368</v>
      </c>
      <c r="N30">
        <v>1011</v>
      </c>
      <c r="O30" t="s">
        <v>178</v>
      </c>
      <c r="P30" t="s">
        <v>178</v>
      </c>
      <c r="Q30">
        <v>1</v>
      </c>
      <c r="W30">
        <v>0</v>
      </c>
      <c r="X30">
        <v>-1985943078</v>
      </c>
      <c r="Y30">
        <f t="shared" si="0"/>
        <v>0.51</v>
      </c>
      <c r="AA30">
        <v>0</v>
      </c>
      <c r="AB30">
        <v>1513.56</v>
      </c>
      <c r="AC30">
        <v>758.78</v>
      </c>
      <c r="AD30">
        <v>0</v>
      </c>
      <c r="AE30">
        <v>0</v>
      </c>
      <c r="AF30">
        <v>83.1</v>
      </c>
      <c r="AG30">
        <v>12.62</v>
      </c>
      <c r="AH30">
        <v>0</v>
      </c>
      <c r="AI30">
        <v>1</v>
      </c>
      <c r="AJ30">
        <v>17.07</v>
      </c>
      <c r="AK30">
        <v>56.35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3</v>
      </c>
      <c r="AV30">
        <v>0</v>
      </c>
      <c r="AW30">
        <v>2</v>
      </c>
      <c r="AX30">
        <v>432545532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ROUND(Y30*Source!I38*DO30,9)</f>
        <v>0.26002248</v>
      </c>
      <c r="CX30">
        <f>ROUND(Y30*Source!I38,9)</f>
        <v>2.0604000000000001E-2</v>
      </c>
      <c r="CY30">
        <f>AB30</f>
        <v>1513.56</v>
      </c>
      <c r="CZ30">
        <f>AF30</f>
        <v>83.1</v>
      </c>
      <c r="DA30">
        <f>AJ30</f>
        <v>17.07</v>
      </c>
      <c r="DB30">
        <f t="shared" si="1"/>
        <v>42.38</v>
      </c>
      <c r="DC30">
        <f t="shared" si="2"/>
        <v>6.44</v>
      </c>
      <c r="DD30" t="s">
        <v>3</v>
      </c>
      <c r="DE30" t="s">
        <v>3</v>
      </c>
      <c r="DF30">
        <f t="shared" si="9"/>
        <v>0</v>
      </c>
      <c r="DG30">
        <f>ROUND(ROUND(AF30*AJ30,2)*CX30,2)</f>
        <v>29.23</v>
      </c>
      <c r="DH30">
        <f>ROUND(ROUND(AG30*AK30,2)*CX30,2)</f>
        <v>14.65</v>
      </c>
      <c r="DI30">
        <f t="shared" si="6"/>
        <v>0</v>
      </c>
      <c r="DJ30">
        <f>DG30</f>
        <v>29.23</v>
      </c>
      <c r="DK30">
        <v>0</v>
      </c>
      <c r="DL30" t="s">
        <v>182</v>
      </c>
      <c r="DM30">
        <v>0</v>
      </c>
      <c r="DN30" t="s">
        <v>174</v>
      </c>
      <c r="DO30">
        <v>12.62</v>
      </c>
    </row>
    <row r="31" spans="1:119" x14ac:dyDescent="0.2">
      <c r="A31">
        <f>ROW(Source!A38)</f>
        <v>38</v>
      </c>
      <c r="B31">
        <v>432486671</v>
      </c>
      <c r="C31">
        <v>432545530</v>
      </c>
      <c r="D31">
        <v>405915538</v>
      </c>
      <c r="E31">
        <v>1</v>
      </c>
      <c r="F31">
        <v>1</v>
      </c>
      <c r="G31">
        <v>1080</v>
      </c>
      <c r="H31">
        <v>2</v>
      </c>
      <c r="I31" t="s">
        <v>200</v>
      </c>
      <c r="J31" t="s">
        <v>201</v>
      </c>
      <c r="K31" t="s">
        <v>202</v>
      </c>
      <c r="L31">
        <v>1368</v>
      </c>
      <c r="N31">
        <v>1011</v>
      </c>
      <c r="O31" t="s">
        <v>178</v>
      </c>
      <c r="P31" t="s">
        <v>178</v>
      </c>
      <c r="Q31">
        <v>1</v>
      </c>
      <c r="W31">
        <v>0</v>
      </c>
      <c r="X31">
        <v>-613137510</v>
      </c>
      <c r="Y31">
        <f t="shared" si="0"/>
        <v>3.41</v>
      </c>
      <c r="AA31">
        <v>0</v>
      </c>
      <c r="AB31">
        <v>24.58</v>
      </c>
      <c r="AC31">
        <v>0</v>
      </c>
      <c r="AD31">
        <v>0</v>
      </c>
      <c r="AE31">
        <v>0</v>
      </c>
      <c r="AF31">
        <v>2.27</v>
      </c>
      <c r="AG31">
        <v>0</v>
      </c>
      <c r="AH31">
        <v>0</v>
      </c>
      <c r="AI31">
        <v>1</v>
      </c>
      <c r="AJ31">
        <v>10.15</v>
      </c>
      <c r="AK31">
        <v>56.35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3.41</v>
      </c>
      <c r="AU31" t="s">
        <v>3</v>
      </c>
      <c r="AV31">
        <v>0</v>
      </c>
      <c r="AW31">
        <v>2</v>
      </c>
      <c r="AX31">
        <v>432545533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ROUND(Y31*Source!I38*DO31,9)</f>
        <v>0</v>
      </c>
      <c r="CX31">
        <f>ROUND(Y31*Source!I38,9)</f>
        <v>0.137764</v>
      </c>
      <c r="CY31">
        <f>AB31</f>
        <v>24.58</v>
      </c>
      <c r="CZ31">
        <f>AF31</f>
        <v>2.27</v>
      </c>
      <c r="DA31">
        <f>AJ31</f>
        <v>10.15</v>
      </c>
      <c r="DB31">
        <f t="shared" si="1"/>
        <v>7.74</v>
      </c>
      <c r="DC31">
        <f t="shared" si="2"/>
        <v>0</v>
      </c>
      <c r="DD31" t="s">
        <v>3</v>
      </c>
      <c r="DE31" t="s">
        <v>3</v>
      </c>
      <c r="DF31">
        <f t="shared" si="9"/>
        <v>0</v>
      </c>
      <c r="DG31">
        <f>ROUND(ROUND(AF31*AJ31,2)*CX31,2)</f>
        <v>3.17</v>
      </c>
      <c r="DH31">
        <f>ROUND(ROUND(AG31*AK31,2)*CX31,2)</f>
        <v>0</v>
      </c>
      <c r="DI31">
        <f t="shared" si="6"/>
        <v>0</v>
      </c>
      <c r="DJ31">
        <f>DG31</f>
        <v>3.17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ROW(Source!A38)</f>
        <v>38</v>
      </c>
      <c r="B32">
        <v>432486671</v>
      </c>
      <c r="C32">
        <v>432545530</v>
      </c>
      <c r="D32">
        <v>405915548</v>
      </c>
      <c r="E32">
        <v>1</v>
      </c>
      <c r="F32">
        <v>1</v>
      </c>
      <c r="G32">
        <v>1080</v>
      </c>
      <c r="H32">
        <v>2</v>
      </c>
      <c r="I32" t="s">
        <v>203</v>
      </c>
      <c r="J32" t="s">
        <v>204</v>
      </c>
      <c r="K32" t="s">
        <v>205</v>
      </c>
      <c r="L32">
        <v>1368</v>
      </c>
      <c r="N32">
        <v>1011</v>
      </c>
      <c r="O32" t="s">
        <v>178</v>
      </c>
      <c r="P32" t="s">
        <v>178</v>
      </c>
      <c r="Q32">
        <v>1</v>
      </c>
      <c r="W32">
        <v>0</v>
      </c>
      <c r="X32">
        <v>-1666610636</v>
      </c>
      <c r="Y32">
        <f t="shared" si="0"/>
        <v>3.67</v>
      </c>
      <c r="AA32">
        <v>0</v>
      </c>
      <c r="AB32">
        <v>7.24</v>
      </c>
      <c r="AC32">
        <v>0</v>
      </c>
      <c r="AD32">
        <v>0</v>
      </c>
      <c r="AE32">
        <v>0</v>
      </c>
      <c r="AF32">
        <v>0.73</v>
      </c>
      <c r="AG32">
        <v>0</v>
      </c>
      <c r="AH32">
        <v>0</v>
      </c>
      <c r="AI32">
        <v>1</v>
      </c>
      <c r="AJ32">
        <v>9.3000000000000007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3.67</v>
      </c>
      <c r="AU32" t="s">
        <v>3</v>
      </c>
      <c r="AV32">
        <v>0</v>
      </c>
      <c r="AW32">
        <v>2</v>
      </c>
      <c r="AX32">
        <v>432545534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ROUND(Y32*Source!I38*DO32,9)</f>
        <v>0</v>
      </c>
      <c r="CX32">
        <f>ROUND(Y32*Source!I38,9)</f>
        <v>0.14826800000000001</v>
      </c>
      <c r="CY32">
        <f>AB32</f>
        <v>7.24</v>
      </c>
      <c r="CZ32">
        <f>AF32</f>
        <v>0.73</v>
      </c>
      <c r="DA32">
        <f>AJ32</f>
        <v>9.3000000000000007</v>
      </c>
      <c r="DB32">
        <f t="shared" si="1"/>
        <v>2.68</v>
      </c>
      <c r="DC32">
        <f t="shared" si="2"/>
        <v>0</v>
      </c>
      <c r="DD32" t="s">
        <v>3</v>
      </c>
      <c r="DE32" t="s">
        <v>3</v>
      </c>
      <c r="DF32">
        <f t="shared" si="9"/>
        <v>0</v>
      </c>
      <c r="DG32">
        <f>ROUND(ROUND(AF32*AJ32,2)*CX32,2)</f>
        <v>1.01</v>
      </c>
      <c r="DH32">
        <f>ROUND(ROUND(AG32*AK32,2)*CX32,2)</f>
        <v>0</v>
      </c>
      <c r="DI32">
        <f t="shared" si="6"/>
        <v>0</v>
      </c>
      <c r="DJ32">
        <f>DG32</f>
        <v>1.01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ROW(Source!A38)</f>
        <v>38</v>
      </c>
      <c r="B33">
        <v>432486671</v>
      </c>
      <c r="C33">
        <v>432545530</v>
      </c>
      <c r="D33">
        <v>405884725</v>
      </c>
      <c r="E33">
        <v>1</v>
      </c>
      <c r="F33">
        <v>1</v>
      </c>
      <c r="G33">
        <v>1080</v>
      </c>
      <c r="H33">
        <v>3</v>
      </c>
      <c r="I33" t="s">
        <v>206</v>
      </c>
      <c r="J33" t="s">
        <v>207</v>
      </c>
      <c r="K33" t="s">
        <v>208</v>
      </c>
      <c r="L33">
        <v>1348</v>
      </c>
      <c r="N33">
        <v>1009</v>
      </c>
      <c r="O33" t="s">
        <v>189</v>
      </c>
      <c r="P33" t="s">
        <v>189</v>
      </c>
      <c r="Q33">
        <v>1000</v>
      </c>
      <c r="W33">
        <v>0</v>
      </c>
      <c r="X33">
        <v>-1496526477</v>
      </c>
      <c r="Y33">
        <f t="shared" si="0"/>
        <v>6.0000000000000002E-5</v>
      </c>
      <c r="AA33">
        <v>42866.71</v>
      </c>
      <c r="AB33">
        <v>0</v>
      </c>
      <c r="AC33">
        <v>0</v>
      </c>
      <c r="AD33">
        <v>0</v>
      </c>
      <c r="AE33">
        <v>11233.62</v>
      </c>
      <c r="AF33">
        <v>0</v>
      </c>
      <c r="AG33">
        <v>0</v>
      </c>
      <c r="AH33">
        <v>0</v>
      </c>
      <c r="AI33">
        <v>3.53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6.0000000000000002E-5</v>
      </c>
      <c r="AU33" t="s">
        <v>3</v>
      </c>
      <c r="AV33">
        <v>0</v>
      </c>
      <c r="AW33">
        <v>2</v>
      </c>
      <c r="AX33">
        <v>432545535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ROUND(Y33*Source!I38,9)</f>
        <v>2.424E-6</v>
      </c>
      <c r="CY33">
        <f t="shared" ref="CY33:CY40" si="14">AA33</f>
        <v>42866.71</v>
      </c>
      <c r="CZ33">
        <f t="shared" ref="CZ33:CZ40" si="15">AE33</f>
        <v>11233.62</v>
      </c>
      <c r="DA33">
        <f t="shared" ref="DA33:DA40" si="16">AI33</f>
        <v>3.53</v>
      </c>
      <c r="DB33">
        <f t="shared" si="1"/>
        <v>0.67</v>
      </c>
      <c r="DC33">
        <f t="shared" si="2"/>
        <v>0</v>
      </c>
      <c r="DD33" t="s">
        <v>3</v>
      </c>
      <c r="DE33" t="s">
        <v>3</v>
      </c>
      <c r="DF33">
        <f t="shared" ref="DF33:DF40" si="17">ROUND(ROUND(AE33*AI33,2)*CX33,2)</f>
        <v>0.1</v>
      </c>
      <c r="DG33">
        <f t="shared" ref="DG33:DG40" si="18">ROUND(ROUND(AF33,2)*CX33,2)</f>
        <v>0</v>
      </c>
      <c r="DH33">
        <f t="shared" ref="DH33:DH40" si="19">ROUND(ROUND(AG33,2)*CX33,2)</f>
        <v>0</v>
      </c>
      <c r="DI33">
        <f t="shared" si="6"/>
        <v>0</v>
      </c>
      <c r="DJ33">
        <f t="shared" ref="DJ33:DJ40" si="20">DF33</f>
        <v>0.1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ROW(Source!A38)</f>
        <v>38</v>
      </c>
      <c r="B34">
        <v>432486671</v>
      </c>
      <c r="C34">
        <v>432545530</v>
      </c>
      <c r="D34">
        <v>405891236</v>
      </c>
      <c r="E34">
        <v>1</v>
      </c>
      <c r="F34">
        <v>1</v>
      </c>
      <c r="G34">
        <v>1080</v>
      </c>
      <c r="H34">
        <v>3</v>
      </c>
      <c r="I34" t="s">
        <v>209</v>
      </c>
      <c r="J34" t="s">
        <v>210</v>
      </c>
      <c r="K34" t="s">
        <v>211</v>
      </c>
      <c r="L34">
        <v>1346</v>
      </c>
      <c r="N34">
        <v>1009</v>
      </c>
      <c r="O34" t="s">
        <v>212</v>
      </c>
      <c r="P34" t="s">
        <v>212</v>
      </c>
      <c r="Q34">
        <v>1</v>
      </c>
      <c r="W34">
        <v>0</v>
      </c>
      <c r="X34">
        <v>1537936782</v>
      </c>
      <c r="Y34">
        <f t="shared" si="0"/>
        <v>0.8</v>
      </c>
      <c r="AA34">
        <v>212.24</v>
      </c>
      <c r="AB34">
        <v>0</v>
      </c>
      <c r="AC34">
        <v>0</v>
      </c>
      <c r="AD34">
        <v>0</v>
      </c>
      <c r="AE34">
        <v>25.8</v>
      </c>
      <c r="AF34">
        <v>0</v>
      </c>
      <c r="AG34">
        <v>0</v>
      </c>
      <c r="AH34">
        <v>0</v>
      </c>
      <c r="AI34">
        <v>7.61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0.8</v>
      </c>
      <c r="AU34" t="s">
        <v>3</v>
      </c>
      <c r="AV34">
        <v>0</v>
      </c>
      <c r="AW34">
        <v>2</v>
      </c>
      <c r="AX34">
        <v>432545536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ROUND(Y34*Source!I38,9)</f>
        <v>3.2320000000000002E-2</v>
      </c>
      <c r="CY34">
        <f t="shared" si="14"/>
        <v>212.24</v>
      </c>
      <c r="CZ34">
        <f t="shared" si="15"/>
        <v>25.8</v>
      </c>
      <c r="DA34">
        <f t="shared" si="16"/>
        <v>7.61</v>
      </c>
      <c r="DB34">
        <f t="shared" si="1"/>
        <v>20.64</v>
      </c>
      <c r="DC34">
        <f t="shared" si="2"/>
        <v>0</v>
      </c>
      <c r="DD34" t="s">
        <v>3</v>
      </c>
      <c r="DE34" t="s">
        <v>3</v>
      </c>
      <c r="DF34">
        <f t="shared" si="17"/>
        <v>6.35</v>
      </c>
      <c r="DG34">
        <f t="shared" si="18"/>
        <v>0</v>
      </c>
      <c r="DH34">
        <f t="shared" si="19"/>
        <v>0</v>
      </c>
      <c r="DI34">
        <f t="shared" si="6"/>
        <v>0</v>
      </c>
      <c r="DJ34">
        <f t="shared" si="20"/>
        <v>6.35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ROW(Source!A38)</f>
        <v>38</v>
      </c>
      <c r="B35">
        <v>432486671</v>
      </c>
      <c r="C35">
        <v>432545530</v>
      </c>
      <c r="D35">
        <v>405885004</v>
      </c>
      <c r="E35">
        <v>1</v>
      </c>
      <c r="F35">
        <v>1</v>
      </c>
      <c r="G35">
        <v>1080</v>
      </c>
      <c r="H35">
        <v>3</v>
      </c>
      <c r="I35" t="s">
        <v>213</v>
      </c>
      <c r="J35" t="s">
        <v>214</v>
      </c>
      <c r="K35" t="s">
        <v>215</v>
      </c>
      <c r="L35">
        <v>1348</v>
      </c>
      <c r="N35">
        <v>1009</v>
      </c>
      <c r="O35" t="s">
        <v>189</v>
      </c>
      <c r="P35" t="s">
        <v>189</v>
      </c>
      <c r="Q35">
        <v>1000</v>
      </c>
      <c r="W35">
        <v>0</v>
      </c>
      <c r="X35">
        <v>-108669029</v>
      </c>
      <c r="Y35">
        <f t="shared" si="0"/>
        <v>5.0000000000000001E-4</v>
      </c>
      <c r="AA35">
        <v>1618460.4</v>
      </c>
      <c r="AB35">
        <v>0</v>
      </c>
      <c r="AC35">
        <v>0</v>
      </c>
      <c r="AD35">
        <v>0</v>
      </c>
      <c r="AE35">
        <v>60960.43</v>
      </c>
      <c r="AF35">
        <v>0</v>
      </c>
      <c r="AG35">
        <v>0</v>
      </c>
      <c r="AH35">
        <v>0</v>
      </c>
      <c r="AI35">
        <v>24.56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5.0000000000000001E-4</v>
      </c>
      <c r="AU35" t="s">
        <v>3</v>
      </c>
      <c r="AV35">
        <v>0</v>
      </c>
      <c r="AW35">
        <v>2</v>
      </c>
      <c r="AX35">
        <v>432545537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ROUND(Y35*Source!I38,9)</f>
        <v>2.02E-5</v>
      </c>
      <c r="CY35">
        <f t="shared" si="14"/>
        <v>1618460.4</v>
      </c>
      <c r="CZ35">
        <f t="shared" si="15"/>
        <v>60960.43</v>
      </c>
      <c r="DA35">
        <f t="shared" si="16"/>
        <v>24.56</v>
      </c>
      <c r="DB35">
        <f t="shared" si="1"/>
        <v>30.48</v>
      </c>
      <c r="DC35">
        <f t="shared" si="2"/>
        <v>0</v>
      </c>
      <c r="DD35" t="s">
        <v>3</v>
      </c>
      <c r="DE35" t="s">
        <v>3</v>
      </c>
      <c r="DF35">
        <f t="shared" si="17"/>
        <v>30.24</v>
      </c>
      <c r="DG35">
        <f t="shared" si="18"/>
        <v>0</v>
      </c>
      <c r="DH35">
        <f t="shared" si="19"/>
        <v>0</v>
      </c>
      <c r="DI35">
        <f t="shared" si="6"/>
        <v>0</v>
      </c>
      <c r="DJ35">
        <f t="shared" si="20"/>
        <v>30.24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ROW(Source!A38)</f>
        <v>38</v>
      </c>
      <c r="B36">
        <v>432486671</v>
      </c>
      <c r="C36">
        <v>432545530</v>
      </c>
      <c r="D36">
        <v>405885027</v>
      </c>
      <c r="E36">
        <v>1</v>
      </c>
      <c r="F36">
        <v>1</v>
      </c>
      <c r="G36">
        <v>1080</v>
      </c>
      <c r="H36">
        <v>3</v>
      </c>
      <c r="I36" t="s">
        <v>216</v>
      </c>
      <c r="J36" t="s">
        <v>217</v>
      </c>
      <c r="K36" t="s">
        <v>218</v>
      </c>
      <c r="L36">
        <v>1348</v>
      </c>
      <c r="N36">
        <v>1009</v>
      </c>
      <c r="O36" t="s">
        <v>189</v>
      </c>
      <c r="P36" t="s">
        <v>189</v>
      </c>
      <c r="Q36">
        <v>1000</v>
      </c>
      <c r="W36">
        <v>0</v>
      </c>
      <c r="X36">
        <v>-1942970469</v>
      </c>
      <c r="Y36">
        <f t="shared" si="0"/>
        <v>4.0000000000000003E-5</v>
      </c>
      <c r="AA36">
        <v>78696.38</v>
      </c>
      <c r="AB36">
        <v>0</v>
      </c>
      <c r="AC36">
        <v>0</v>
      </c>
      <c r="AD36">
        <v>0</v>
      </c>
      <c r="AE36">
        <v>7973.67</v>
      </c>
      <c r="AF36">
        <v>0</v>
      </c>
      <c r="AG36">
        <v>0</v>
      </c>
      <c r="AH36">
        <v>0</v>
      </c>
      <c r="AI36">
        <v>9.1300000000000008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4.0000000000000003E-5</v>
      </c>
      <c r="AU36" t="s">
        <v>3</v>
      </c>
      <c r="AV36">
        <v>0</v>
      </c>
      <c r="AW36">
        <v>2</v>
      </c>
      <c r="AX36">
        <v>432545538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ROUND(Y36*Source!I38,9)</f>
        <v>1.6160000000000001E-6</v>
      </c>
      <c r="CY36">
        <f t="shared" si="14"/>
        <v>78696.38</v>
      </c>
      <c r="CZ36">
        <f t="shared" si="15"/>
        <v>7973.67</v>
      </c>
      <c r="DA36">
        <f t="shared" si="16"/>
        <v>9.1300000000000008</v>
      </c>
      <c r="DB36">
        <f t="shared" si="1"/>
        <v>0.32</v>
      </c>
      <c r="DC36">
        <f t="shared" si="2"/>
        <v>0</v>
      </c>
      <c r="DD36" t="s">
        <v>3</v>
      </c>
      <c r="DE36" t="s">
        <v>3</v>
      </c>
      <c r="DF36">
        <f t="shared" si="17"/>
        <v>0.12</v>
      </c>
      <c r="DG36">
        <f t="shared" si="18"/>
        <v>0</v>
      </c>
      <c r="DH36">
        <f t="shared" si="19"/>
        <v>0</v>
      </c>
      <c r="DI36">
        <f t="shared" si="6"/>
        <v>0</v>
      </c>
      <c r="DJ36">
        <f t="shared" si="20"/>
        <v>0.12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ROW(Source!A38)</f>
        <v>38</v>
      </c>
      <c r="B37">
        <v>432486671</v>
      </c>
      <c r="C37">
        <v>432545530</v>
      </c>
      <c r="D37">
        <v>405908280</v>
      </c>
      <c r="E37">
        <v>1</v>
      </c>
      <c r="F37">
        <v>1</v>
      </c>
      <c r="G37">
        <v>1080</v>
      </c>
      <c r="H37">
        <v>3</v>
      </c>
      <c r="I37" t="s">
        <v>219</v>
      </c>
      <c r="J37" t="s">
        <v>220</v>
      </c>
      <c r="K37" t="s">
        <v>221</v>
      </c>
      <c r="L37">
        <v>1356</v>
      </c>
      <c r="N37">
        <v>1010</v>
      </c>
      <c r="O37" t="s">
        <v>222</v>
      </c>
      <c r="P37" t="s">
        <v>222</v>
      </c>
      <c r="Q37">
        <v>1000</v>
      </c>
      <c r="W37">
        <v>0</v>
      </c>
      <c r="X37">
        <v>-1221558404</v>
      </c>
      <c r="Y37">
        <f t="shared" si="0"/>
        <v>4.0999999999999999E-4</v>
      </c>
      <c r="AA37">
        <v>1651.43</v>
      </c>
      <c r="AB37">
        <v>0</v>
      </c>
      <c r="AC37">
        <v>0</v>
      </c>
      <c r="AD37">
        <v>0</v>
      </c>
      <c r="AE37">
        <v>226.66</v>
      </c>
      <c r="AF37">
        <v>0</v>
      </c>
      <c r="AG37">
        <v>0</v>
      </c>
      <c r="AH37">
        <v>0</v>
      </c>
      <c r="AI37">
        <v>6.74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4.0999999999999999E-4</v>
      </c>
      <c r="AU37" t="s">
        <v>3</v>
      </c>
      <c r="AV37">
        <v>0</v>
      </c>
      <c r="AW37">
        <v>2</v>
      </c>
      <c r="AX37">
        <v>432545539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ROUND(Y37*Source!I38,9)</f>
        <v>1.6563999999999999E-5</v>
      </c>
      <c r="CY37">
        <f t="shared" si="14"/>
        <v>1651.43</v>
      </c>
      <c r="CZ37">
        <f t="shared" si="15"/>
        <v>226.66</v>
      </c>
      <c r="DA37">
        <f t="shared" si="16"/>
        <v>6.74</v>
      </c>
      <c r="DB37">
        <f t="shared" si="1"/>
        <v>0.09</v>
      </c>
      <c r="DC37">
        <f t="shared" si="2"/>
        <v>0</v>
      </c>
      <c r="DD37" t="s">
        <v>3</v>
      </c>
      <c r="DE37" t="s">
        <v>3</v>
      </c>
      <c r="DF37">
        <f t="shared" si="17"/>
        <v>0.03</v>
      </c>
      <c r="DG37">
        <f t="shared" si="18"/>
        <v>0</v>
      </c>
      <c r="DH37">
        <f t="shared" si="19"/>
        <v>0</v>
      </c>
      <c r="DI37">
        <f t="shared" si="6"/>
        <v>0</v>
      </c>
      <c r="DJ37">
        <f t="shared" si="20"/>
        <v>0.03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ROW(Source!A38)</f>
        <v>38</v>
      </c>
      <c r="B38">
        <v>432486671</v>
      </c>
      <c r="C38">
        <v>432545530</v>
      </c>
      <c r="D38">
        <v>405907941</v>
      </c>
      <c r="E38">
        <v>1</v>
      </c>
      <c r="F38">
        <v>1</v>
      </c>
      <c r="G38">
        <v>1080</v>
      </c>
      <c r="H38">
        <v>3</v>
      </c>
      <c r="I38" t="s">
        <v>223</v>
      </c>
      <c r="J38" t="s">
        <v>224</v>
      </c>
      <c r="K38" t="s">
        <v>225</v>
      </c>
      <c r="L38">
        <v>1301</v>
      </c>
      <c r="N38">
        <v>1003</v>
      </c>
      <c r="O38" t="s">
        <v>39</v>
      </c>
      <c r="P38" t="s">
        <v>39</v>
      </c>
      <c r="Q38">
        <v>1</v>
      </c>
      <c r="W38">
        <v>0</v>
      </c>
      <c r="X38">
        <v>-949506742</v>
      </c>
      <c r="Y38">
        <f t="shared" si="0"/>
        <v>0.96</v>
      </c>
      <c r="AA38">
        <v>5.35</v>
      </c>
      <c r="AB38">
        <v>0</v>
      </c>
      <c r="AC38">
        <v>0</v>
      </c>
      <c r="AD38">
        <v>0</v>
      </c>
      <c r="AE38">
        <v>0.7</v>
      </c>
      <c r="AF38">
        <v>0</v>
      </c>
      <c r="AG38">
        <v>0</v>
      </c>
      <c r="AH38">
        <v>0</v>
      </c>
      <c r="AI38">
        <v>7.07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0.96</v>
      </c>
      <c r="AU38" t="s">
        <v>3</v>
      </c>
      <c r="AV38">
        <v>0</v>
      </c>
      <c r="AW38">
        <v>2</v>
      </c>
      <c r="AX38">
        <v>432545540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ROUND(Y38*Source!I38,9)</f>
        <v>3.8783999999999999E-2</v>
      </c>
      <c r="CY38">
        <f t="shared" si="14"/>
        <v>5.35</v>
      </c>
      <c r="CZ38">
        <f t="shared" si="15"/>
        <v>0.7</v>
      </c>
      <c r="DA38">
        <f t="shared" si="16"/>
        <v>7.07</v>
      </c>
      <c r="DB38">
        <f t="shared" si="1"/>
        <v>0.67</v>
      </c>
      <c r="DC38">
        <f t="shared" si="2"/>
        <v>0</v>
      </c>
      <c r="DD38" t="s">
        <v>3</v>
      </c>
      <c r="DE38" t="s">
        <v>3</v>
      </c>
      <c r="DF38">
        <f t="shared" si="17"/>
        <v>0.19</v>
      </c>
      <c r="DG38">
        <f t="shared" si="18"/>
        <v>0</v>
      </c>
      <c r="DH38">
        <f t="shared" si="19"/>
        <v>0</v>
      </c>
      <c r="DI38">
        <f t="shared" si="6"/>
        <v>0</v>
      </c>
      <c r="DJ38">
        <f t="shared" si="20"/>
        <v>0.19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ROW(Source!A38)</f>
        <v>38</v>
      </c>
      <c r="B39">
        <v>432486671</v>
      </c>
      <c r="C39">
        <v>432545530</v>
      </c>
      <c r="D39">
        <v>405907943</v>
      </c>
      <c r="E39">
        <v>1</v>
      </c>
      <c r="F39">
        <v>1</v>
      </c>
      <c r="G39">
        <v>1080</v>
      </c>
      <c r="H39">
        <v>3</v>
      </c>
      <c r="I39" t="s">
        <v>226</v>
      </c>
      <c r="J39" t="s">
        <v>227</v>
      </c>
      <c r="K39" t="s">
        <v>228</v>
      </c>
      <c r="L39">
        <v>1356</v>
      </c>
      <c r="N39">
        <v>1010</v>
      </c>
      <c r="O39" t="s">
        <v>222</v>
      </c>
      <c r="P39" t="s">
        <v>222</v>
      </c>
      <c r="Q39">
        <v>1000</v>
      </c>
      <c r="W39">
        <v>0</v>
      </c>
      <c r="X39">
        <v>-510359138</v>
      </c>
      <c r="Y39">
        <f t="shared" si="0"/>
        <v>8.3199999999999993E-3</v>
      </c>
      <c r="AA39">
        <v>232.73</v>
      </c>
      <c r="AB39">
        <v>0</v>
      </c>
      <c r="AC39">
        <v>0</v>
      </c>
      <c r="AD39">
        <v>0</v>
      </c>
      <c r="AE39">
        <v>6.44</v>
      </c>
      <c r="AF39">
        <v>0</v>
      </c>
      <c r="AG39">
        <v>0</v>
      </c>
      <c r="AH39">
        <v>0</v>
      </c>
      <c r="AI39">
        <v>33.43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8.3199999999999993E-3</v>
      </c>
      <c r="AU39" t="s">
        <v>3</v>
      </c>
      <c r="AV39">
        <v>0</v>
      </c>
      <c r="AW39">
        <v>2</v>
      </c>
      <c r="AX39">
        <v>432545541</v>
      </c>
      <c r="AY39">
        <v>1</v>
      </c>
      <c r="AZ39">
        <v>0</v>
      </c>
      <c r="BA39">
        <v>42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ROUND(Y39*Source!I38,9)</f>
        <v>3.3612799999999999E-4</v>
      </c>
      <c r="CY39">
        <f t="shared" si="14"/>
        <v>232.73</v>
      </c>
      <c r="CZ39">
        <f t="shared" si="15"/>
        <v>6.44</v>
      </c>
      <c r="DA39">
        <f t="shared" si="16"/>
        <v>33.43</v>
      </c>
      <c r="DB39">
        <f t="shared" si="1"/>
        <v>0.05</v>
      </c>
      <c r="DC39">
        <f t="shared" si="2"/>
        <v>0</v>
      </c>
      <c r="DD39" t="s">
        <v>3</v>
      </c>
      <c r="DE39" t="s">
        <v>3</v>
      </c>
      <c r="DF39">
        <f t="shared" si="17"/>
        <v>7.0000000000000007E-2</v>
      </c>
      <c r="DG39">
        <f t="shared" si="18"/>
        <v>0</v>
      </c>
      <c r="DH39">
        <f t="shared" si="19"/>
        <v>0</v>
      </c>
      <c r="DI39">
        <f t="shared" si="6"/>
        <v>0</v>
      </c>
      <c r="DJ39">
        <f t="shared" si="20"/>
        <v>7.0000000000000007E-2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ROW(Source!A38)</f>
        <v>38</v>
      </c>
      <c r="B40">
        <v>432486671</v>
      </c>
      <c r="C40">
        <v>432545530</v>
      </c>
      <c r="D40">
        <v>0</v>
      </c>
      <c r="E40">
        <v>0</v>
      </c>
      <c r="F40">
        <v>1</v>
      </c>
      <c r="G40">
        <v>1080</v>
      </c>
      <c r="H40">
        <v>3</v>
      </c>
      <c r="I40" t="s">
        <v>37</v>
      </c>
      <c r="J40" t="s">
        <v>3</v>
      </c>
      <c r="K40" t="s">
        <v>51</v>
      </c>
      <c r="L40">
        <v>1301</v>
      </c>
      <c r="N40">
        <v>1003</v>
      </c>
      <c r="O40" t="s">
        <v>39</v>
      </c>
      <c r="P40" t="s">
        <v>39</v>
      </c>
      <c r="Q40">
        <v>1</v>
      </c>
      <c r="W40">
        <v>0</v>
      </c>
      <c r="X40">
        <v>694627789</v>
      </c>
      <c r="Y40">
        <f t="shared" si="0"/>
        <v>102</v>
      </c>
      <c r="AA40">
        <v>723.41</v>
      </c>
      <c r="AB40">
        <v>0</v>
      </c>
      <c r="AC40">
        <v>0</v>
      </c>
      <c r="AD40">
        <v>0</v>
      </c>
      <c r="AE40">
        <v>74.989999999999995</v>
      </c>
      <c r="AF40">
        <v>0</v>
      </c>
      <c r="AG40">
        <v>0</v>
      </c>
      <c r="AH40">
        <v>0</v>
      </c>
      <c r="AI40">
        <v>9.84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102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ROUND(Y40*Source!I38,9)</f>
        <v>4.1208</v>
      </c>
      <c r="CY40">
        <f t="shared" si="14"/>
        <v>723.41</v>
      </c>
      <c r="CZ40">
        <f t="shared" si="15"/>
        <v>74.989999999999995</v>
      </c>
      <c r="DA40">
        <f t="shared" si="16"/>
        <v>9.84</v>
      </c>
      <c r="DB40">
        <f t="shared" si="1"/>
        <v>7648.98</v>
      </c>
      <c r="DC40">
        <f t="shared" si="2"/>
        <v>0</v>
      </c>
      <c r="DD40" t="s">
        <v>3</v>
      </c>
      <c r="DE40" t="s">
        <v>3</v>
      </c>
      <c r="DF40">
        <f t="shared" si="17"/>
        <v>3040.74</v>
      </c>
      <c r="DG40">
        <f t="shared" si="18"/>
        <v>0</v>
      </c>
      <c r="DH40">
        <f t="shared" si="19"/>
        <v>0</v>
      </c>
      <c r="DI40">
        <f t="shared" si="6"/>
        <v>0</v>
      </c>
      <c r="DJ40">
        <f t="shared" si="20"/>
        <v>3040.74</v>
      </c>
      <c r="DK40">
        <v>0</v>
      </c>
      <c r="DL40" t="s">
        <v>3</v>
      </c>
      <c r="DM40">
        <v>0</v>
      </c>
      <c r="DN40" t="s">
        <v>3</v>
      </c>
      <c r="DO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ROW(Source!A33)</f>
        <v>33</v>
      </c>
      <c r="B1">
        <v>432546705</v>
      </c>
      <c r="C1">
        <v>432546664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172</v>
      </c>
      <c r="J1" t="s">
        <v>3</v>
      </c>
      <c r="K1" t="s">
        <v>173</v>
      </c>
      <c r="L1">
        <v>1191</v>
      </c>
      <c r="N1">
        <v>1013</v>
      </c>
      <c r="O1" t="s">
        <v>174</v>
      </c>
      <c r="P1" t="s">
        <v>174</v>
      </c>
      <c r="Q1">
        <v>1</v>
      </c>
      <c r="X1">
        <v>205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205</v>
      </c>
      <c r="AH1">
        <v>2</v>
      </c>
      <c r="AI1">
        <v>432546705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432546706</v>
      </c>
      <c r="C2">
        <v>432546664</v>
      </c>
      <c r="D2">
        <v>405915916</v>
      </c>
      <c r="E2">
        <v>1</v>
      </c>
      <c r="F2">
        <v>1</v>
      </c>
      <c r="G2">
        <v>1080</v>
      </c>
      <c r="H2">
        <v>2</v>
      </c>
      <c r="I2" t="s">
        <v>175</v>
      </c>
      <c r="J2" t="s">
        <v>176</v>
      </c>
      <c r="K2" t="s">
        <v>177</v>
      </c>
      <c r="L2">
        <v>1368</v>
      </c>
      <c r="N2">
        <v>1011</v>
      </c>
      <c r="O2" t="s">
        <v>178</v>
      </c>
      <c r="P2" t="s">
        <v>178</v>
      </c>
      <c r="Q2">
        <v>1</v>
      </c>
      <c r="X2">
        <v>15.9</v>
      </c>
      <c r="Y2">
        <v>0</v>
      </c>
      <c r="Z2">
        <v>49.08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15.9</v>
      </c>
      <c r="AH2">
        <v>2</v>
      </c>
      <c r="AI2">
        <v>432546706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ROW(Source!A33)</f>
        <v>33</v>
      </c>
      <c r="B3">
        <v>432546707</v>
      </c>
      <c r="C3">
        <v>432546664</v>
      </c>
      <c r="D3">
        <v>405915455</v>
      </c>
      <c r="E3">
        <v>1</v>
      </c>
      <c r="F3">
        <v>1</v>
      </c>
      <c r="G3">
        <v>1080</v>
      </c>
      <c r="H3">
        <v>2</v>
      </c>
      <c r="I3" t="s">
        <v>179</v>
      </c>
      <c r="J3" t="s">
        <v>180</v>
      </c>
      <c r="K3" t="s">
        <v>181</v>
      </c>
      <c r="L3">
        <v>1368</v>
      </c>
      <c r="N3">
        <v>1011</v>
      </c>
      <c r="O3" t="s">
        <v>178</v>
      </c>
      <c r="P3" t="s">
        <v>178</v>
      </c>
      <c r="Q3">
        <v>1</v>
      </c>
      <c r="X3">
        <v>2.4</v>
      </c>
      <c r="Y3">
        <v>0</v>
      </c>
      <c r="Z3">
        <v>179.17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2.4</v>
      </c>
      <c r="AH3">
        <v>2</v>
      </c>
      <c r="AI3">
        <v>432546707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432546708</v>
      </c>
      <c r="C4">
        <v>432546664</v>
      </c>
      <c r="D4">
        <v>405915469</v>
      </c>
      <c r="E4">
        <v>1</v>
      </c>
      <c r="F4">
        <v>1</v>
      </c>
      <c r="G4">
        <v>1080</v>
      </c>
      <c r="H4">
        <v>2</v>
      </c>
      <c r="I4" t="s">
        <v>183</v>
      </c>
      <c r="J4" t="s">
        <v>184</v>
      </c>
      <c r="K4" t="s">
        <v>185</v>
      </c>
      <c r="L4">
        <v>1368</v>
      </c>
      <c r="N4">
        <v>1011</v>
      </c>
      <c r="O4" t="s">
        <v>178</v>
      </c>
      <c r="P4" t="s">
        <v>178</v>
      </c>
      <c r="Q4">
        <v>1</v>
      </c>
      <c r="X4">
        <v>56.8</v>
      </c>
      <c r="Y4">
        <v>0</v>
      </c>
      <c r="Z4">
        <v>50.79</v>
      </c>
      <c r="AA4">
        <v>16.93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56.8</v>
      </c>
      <c r="AH4">
        <v>2</v>
      </c>
      <c r="AI4">
        <v>432546708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432546709</v>
      </c>
      <c r="C5">
        <v>432546664</v>
      </c>
      <c r="D5">
        <v>405885512</v>
      </c>
      <c r="E5">
        <v>1</v>
      </c>
      <c r="F5">
        <v>1</v>
      </c>
      <c r="G5">
        <v>1080</v>
      </c>
      <c r="H5">
        <v>3</v>
      </c>
      <c r="I5" t="s">
        <v>186</v>
      </c>
      <c r="J5" t="s">
        <v>187</v>
      </c>
      <c r="K5" t="s">
        <v>188</v>
      </c>
      <c r="L5">
        <v>1348</v>
      </c>
      <c r="N5">
        <v>1009</v>
      </c>
      <c r="O5" t="s">
        <v>189</v>
      </c>
      <c r="P5" t="s">
        <v>189</v>
      </c>
      <c r="Q5">
        <v>1000</v>
      </c>
      <c r="X5">
        <v>5.7999999999999996E-3</v>
      </c>
      <c r="Y5">
        <v>7185.82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5.7999999999999996E-3</v>
      </c>
      <c r="AH5">
        <v>2</v>
      </c>
      <c r="AI5">
        <v>432546709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432546710</v>
      </c>
      <c r="C6">
        <v>432546664</v>
      </c>
      <c r="D6">
        <v>405884380</v>
      </c>
      <c r="E6">
        <v>1</v>
      </c>
      <c r="F6">
        <v>1</v>
      </c>
      <c r="G6">
        <v>1080</v>
      </c>
      <c r="H6">
        <v>3</v>
      </c>
      <c r="I6" t="s">
        <v>190</v>
      </c>
      <c r="J6" t="s">
        <v>191</v>
      </c>
      <c r="K6" t="s">
        <v>192</v>
      </c>
      <c r="L6">
        <v>1339</v>
      </c>
      <c r="N6">
        <v>1007</v>
      </c>
      <c r="O6" t="s">
        <v>193</v>
      </c>
      <c r="P6" t="s">
        <v>193</v>
      </c>
      <c r="Q6">
        <v>1</v>
      </c>
      <c r="X6">
        <v>0.06</v>
      </c>
      <c r="Y6">
        <v>53.42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0.06</v>
      </c>
      <c r="AH6">
        <v>2</v>
      </c>
      <c r="AI6">
        <v>432546710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432546711</v>
      </c>
      <c r="C7">
        <v>432546664</v>
      </c>
      <c r="D7">
        <v>405884646</v>
      </c>
      <c r="E7">
        <v>1</v>
      </c>
      <c r="F7">
        <v>1</v>
      </c>
      <c r="G7">
        <v>1080</v>
      </c>
      <c r="H7">
        <v>3</v>
      </c>
      <c r="I7" t="s">
        <v>194</v>
      </c>
      <c r="J7" t="s">
        <v>195</v>
      </c>
      <c r="K7" t="s">
        <v>196</v>
      </c>
      <c r="L7">
        <v>1339</v>
      </c>
      <c r="N7">
        <v>1007</v>
      </c>
      <c r="O7" t="s">
        <v>193</v>
      </c>
      <c r="P7" t="s">
        <v>193</v>
      </c>
      <c r="Q7">
        <v>1</v>
      </c>
      <c r="X7">
        <v>0.36</v>
      </c>
      <c r="Y7">
        <v>5.82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0.36</v>
      </c>
      <c r="AH7">
        <v>2</v>
      </c>
      <c r="AI7">
        <v>432546711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432546712</v>
      </c>
      <c r="C8">
        <v>432546664</v>
      </c>
      <c r="D8">
        <v>405842129</v>
      </c>
      <c r="E8">
        <v>1080</v>
      </c>
      <c r="F8">
        <v>1</v>
      </c>
      <c r="G8">
        <v>1080</v>
      </c>
      <c r="H8">
        <v>3</v>
      </c>
      <c r="I8" t="s">
        <v>229</v>
      </c>
      <c r="J8" t="s">
        <v>3</v>
      </c>
      <c r="K8" t="s">
        <v>230</v>
      </c>
      <c r="L8">
        <v>1301</v>
      </c>
      <c r="N8">
        <v>1003</v>
      </c>
      <c r="O8" t="s">
        <v>39</v>
      </c>
      <c r="P8" t="s">
        <v>39</v>
      </c>
      <c r="Q8">
        <v>1</v>
      </c>
      <c r="X8">
        <v>100.4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100.4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ROW(Source!A33)</f>
        <v>33</v>
      </c>
      <c r="B9">
        <v>432546713</v>
      </c>
      <c r="C9">
        <v>432546664</v>
      </c>
      <c r="D9">
        <v>405845729</v>
      </c>
      <c r="E9">
        <v>1080</v>
      </c>
      <c r="F9">
        <v>1</v>
      </c>
      <c r="G9">
        <v>1080</v>
      </c>
      <c r="H9">
        <v>3</v>
      </c>
      <c r="I9" t="s">
        <v>231</v>
      </c>
      <c r="J9" t="s">
        <v>3</v>
      </c>
      <c r="K9" t="s">
        <v>232</v>
      </c>
      <c r="L9">
        <v>1348</v>
      </c>
      <c r="N9">
        <v>1009</v>
      </c>
      <c r="O9" t="s">
        <v>189</v>
      </c>
      <c r="P9" t="s">
        <v>189</v>
      </c>
      <c r="Q9">
        <v>1000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432546705</v>
      </c>
      <c r="C10">
        <v>432546664</v>
      </c>
      <c r="D10">
        <v>405844724</v>
      </c>
      <c r="E10">
        <v>1080</v>
      </c>
      <c r="F10">
        <v>1</v>
      </c>
      <c r="G10">
        <v>1080</v>
      </c>
      <c r="H10">
        <v>1</v>
      </c>
      <c r="I10" t="s">
        <v>172</v>
      </c>
      <c r="J10" t="s">
        <v>3</v>
      </c>
      <c r="K10" t="s">
        <v>173</v>
      </c>
      <c r="L10">
        <v>1191</v>
      </c>
      <c r="N10">
        <v>1013</v>
      </c>
      <c r="O10" t="s">
        <v>174</v>
      </c>
      <c r="P10" t="s">
        <v>174</v>
      </c>
      <c r="Q10">
        <v>1</v>
      </c>
      <c r="X10">
        <v>205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205</v>
      </c>
      <c r="AH10">
        <v>2</v>
      </c>
      <c r="AI10">
        <v>432546705</v>
      </c>
      <c r="AJ10">
        <v>9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ROW(Source!A34)</f>
        <v>34</v>
      </c>
      <c r="B11">
        <v>432546706</v>
      </c>
      <c r="C11">
        <v>432546664</v>
      </c>
      <c r="D11">
        <v>405915916</v>
      </c>
      <c r="E11">
        <v>1</v>
      </c>
      <c r="F11">
        <v>1</v>
      </c>
      <c r="G11">
        <v>1080</v>
      </c>
      <c r="H11">
        <v>2</v>
      </c>
      <c r="I11" t="s">
        <v>175</v>
      </c>
      <c r="J11" t="s">
        <v>176</v>
      </c>
      <c r="K11" t="s">
        <v>177</v>
      </c>
      <c r="L11">
        <v>1368</v>
      </c>
      <c r="N11">
        <v>1011</v>
      </c>
      <c r="O11" t="s">
        <v>178</v>
      </c>
      <c r="P11" t="s">
        <v>178</v>
      </c>
      <c r="Q11">
        <v>1</v>
      </c>
      <c r="X11">
        <v>15.9</v>
      </c>
      <c r="Y11">
        <v>0</v>
      </c>
      <c r="Z11">
        <v>49.08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15.9</v>
      </c>
      <c r="AH11">
        <v>2</v>
      </c>
      <c r="AI11">
        <v>432546706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ROW(Source!A34)</f>
        <v>34</v>
      </c>
      <c r="B12">
        <v>432546707</v>
      </c>
      <c r="C12">
        <v>432546664</v>
      </c>
      <c r="D12">
        <v>405915455</v>
      </c>
      <c r="E12">
        <v>1</v>
      </c>
      <c r="F12">
        <v>1</v>
      </c>
      <c r="G12">
        <v>1080</v>
      </c>
      <c r="H12">
        <v>2</v>
      </c>
      <c r="I12" t="s">
        <v>179</v>
      </c>
      <c r="J12" t="s">
        <v>180</v>
      </c>
      <c r="K12" t="s">
        <v>181</v>
      </c>
      <c r="L12">
        <v>1368</v>
      </c>
      <c r="N12">
        <v>1011</v>
      </c>
      <c r="O12" t="s">
        <v>178</v>
      </c>
      <c r="P12" t="s">
        <v>178</v>
      </c>
      <c r="Q12">
        <v>1</v>
      </c>
      <c r="X12">
        <v>2.4</v>
      </c>
      <c r="Y12">
        <v>0</v>
      </c>
      <c r="Z12">
        <v>179.17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2.4</v>
      </c>
      <c r="AH12">
        <v>2</v>
      </c>
      <c r="AI12">
        <v>432546707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ROW(Source!A34)</f>
        <v>34</v>
      </c>
      <c r="B13">
        <v>432546708</v>
      </c>
      <c r="C13">
        <v>432546664</v>
      </c>
      <c r="D13">
        <v>405915469</v>
      </c>
      <c r="E13">
        <v>1</v>
      </c>
      <c r="F13">
        <v>1</v>
      </c>
      <c r="G13">
        <v>1080</v>
      </c>
      <c r="H13">
        <v>2</v>
      </c>
      <c r="I13" t="s">
        <v>183</v>
      </c>
      <c r="J13" t="s">
        <v>184</v>
      </c>
      <c r="K13" t="s">
        <v>185</v>
      </c>
      <c r="L13">
        <v>1368</v>
      </c>
      <c r="N13">
        <v>1011</v>
      </c>
      <c r="O13" t="s">
        <v>178</v>
      </c>
      <c r="P13" t="s">
        <v>178</v>
      </c>
      <c r="Q13">
        <v>1</v>
      </c>
      <c r="X13">
        <v>56.8</v>
      </c>
      <c r="Y13">
        <v>0</v>
      </c>
      <c r="Z13">
        <v>50.79</v>
      </c>
      <c r="AA13">
        <v>16.93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56.8</v>
      </c>
      <c r="AH13">
        <v>2</v>
      </c>
      <c r="AI13">
        <v>432546708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432546709</v>
      </c>
      <c r="C14">
        <v>432546664</v>
      </c>
      <c r="D14">
        <v>405885512</v>
      </c>
      <c r="E14">
        <v>1</v>
      </c>
      <c r="F14">
        <v>1</v>
      </c>
      <c r="G14">
        <v>1080</v>
      </c>
      <c r="H14">
        <v>3</v>
      </c>
      <c r="I14" t="s">
        <v>186</v>
      </c>
      <c r="J14" t="s">
        <v>187</v>
      </c>
      <c r="K14" t="s">
        <v>188</v>
      </c>
      <c r="L14">
        <v>1348</v>
      </c>
      <c r="N14">
        <v>1009</v>
      </c>
      <c r="O14" t="s">
        <v>189</v>
      </c>
      <c r="P14" t="s">
        <v>189</v>
      </c>
      <c r="Q14">
        <v>1000</v>
      </c>
      <c r="X14">
        <v>5.7999999999999996E-3</v>
      </c>
      <c r="Y14">
        <v>7185.82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5.7999999999999996E-3</v>
      </c>
      <c r="AH14">
        <v>2</v>
      </c>
      <c r="AI14">
        <v>432546709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432546710</v>
      </c>
      <c r="C15">
        <v>432546664</v>
      </c>
      <c r="D15">
        <v>405884380</v>
      </c>
      <c r="E15">
        <v>1</v>
      </c>
      <c r="F15">
        <v>1</v>
      </c>
      <c r="G15">
        <v>1080</v>
      </c>
      <c r="H15">
        <v>3</v>
      </c>
      <c r="I15" t="s">
        <v>190</v>
      </c>
      <c r="J15" t="s">
        <v>191</v>
      </c>
      <c r="K15" t="s">
        <v>192</v>
      </c>
      <c r="L15">
        <v>1339</v>
      </c>
      <c r="N15">
        <v>1007</v>
      </c>
      <c r="O15" t="s">
        <v>193</v>
      </c>
      <c r="P15" t="s">
        <v>193</v>
      </c>
      <c r="Q15">
        <v>1</v>
      </c>
      <c r="X15">
        <v>0.06</v>
      </c>
      <c r="Y15">
        <v>53.42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0.06</v>
      </c>
      <c r="AH15">
        <v>2</v>
      </c>
      <c r="AI15">
        <v>432546710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432546711</v>
      </c>
      <c r="C16">
        <v>432546664</v>
      </c>
      <c r="D16">
        <v>405884646</v>
      </c>
      <c r="E16">
        <v>1</v>
      </c>
      <c r="F16">
        <v>1</v>
      </c>
      <c r="G16">
        <v>1080</v>
      </c>
      <c r="H16">
        <v>3</v>
      </c>
      <c r="I16" t="s">
        <v>194</v>
      </c>
      <c r="J16" t="s">
        <v>195</v>
      </c>
      <c r="K16" t="s">
        <v>196</v>
      </c>
      <c r="L16">
        <v>1339</v>
      </c>
      <c r="N16">
        <v>1007</v>
      </c>
      <c r="O16" t="s">
        <v>193</v>
      </c>
      <c r="P16" t="s">
        <v>193</v>
      </c>
      <c r="Q16">
        <v>1</v>
      </c>
      <c r="X16">
        <v>0.36</v>
      </c>
      <c r="Y16">
        <v>5.82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0.36</v>
      </c>
      <c r="AH16">
        <v>2</v>
      </c>
      <c r="AI16">
        <v>432546711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432546712</v>
      </c>
      <c r="C17">
        <v>432546664</v>
      </c>
      <c r="D17">
        <v>405842129</v>
      </c>
      <c r="E17">
        <v>1080</v>
      </c>
      <c r="F17">
        <v>1</v>
      </c>
      <c r="G17">
        <v>1080</v>
      </c>
      <c r="H17">
        <v>3</v>
      </c>
      <c r="I17" t="s">
        <v>229</v>
      </c>
      <c r="J17" t="s">
        <v>3</v>
      </c>
      <c r="K17" t="s">
        <v>230</v>
      </c>
      <c r="L17">
        <v>1301</v>
      </c>
      <c r="N17">
        <v>1003</v>
      </c>
      <c r="O17" t="s">
        <v>39</v>
      </c>
      <c r="P17" t="s">
        <v>39</v>
      </c>
      <c r="Q17">
        <v>1</v>
      </c>
      <c r="X17">
        <v>100.4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100.4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432546713</v>
      </c>
      <c r="C18">
        <v>432546664</v>
      </c>
      <c r="D18">
        <v>405845729</v>
      </c>
      <c r="E18">
        <v>1080</v>
      </c>
      <c r="F18">
        <v>1</v>
      </c>
      <c r="G18">
        <v>1080</v>
      </c>
      <c r="H18">
        <v>3</v>
      </c>
      <c r="I18" t="s">
        <v>231</v>
      </c>
      <c r="J18" t="s">
        <v>3</v>
      </c>
      <c r="K18" t="s">
        <v>232</v>
      </c>
      <c r="L18">
        <v>1348</v>
      </c>
      <c r="N18">
        <v>1009</v>
      </c>
      <c r="O18" t="s">
        <v>189</v>
      </c>
      <c r="P18" t="s">
        <v>189</v>
      </c>
      <c r="Q18">
        <v>1000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0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432545531</v>
      </c>
      <c r="C19">
        <v>432545530</v>
      </c>
      <c r="D19">
        <v>405844724</v>
      </c>
      <c r="E19">
        <v>1080</v>
      </c>
      <c r="F19">
        <v>1</v>
      </c>
      <c r="G19">
        <v>1080</v>
      </c>
      <c r="H19">
        <v>1</v>
      </c>
      <c r="I19" t="s">
        <v>172</v>
      </c>
      <c r="J19" t="s">
        <v>3</v>
      </c>
      <c r="K19" t="s">
        <v>173</v>
      </c>
      <c r="L19">
        <v>1191</v>
      </c>
      <c r="N19">
        <v>1013</v>
      </c>
      <c r="O19" t="s">
        <v>174</v>
      </c>
      <c r="P19" t="s">
        <v>174</v>
      </c>
      <c r="Q19">
        <v>1</v>
      </c>
      <c r="X19">
        <v>15.8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15.8</v>
      </c>
      <c r="AH19">
        <v>2</v>
      </c>
      <c r="AI19">
        <v>432545531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432545532</v>
      </c>
      <c r="C20">
        <v>432545530</v>
      </c>
      <c r="D20">
        <v>405916219</v>
      </c>
      <c r="E20">
        <v>1</v>
      </c>
      <c r="F20">
        <v>1</v>
      </c>
      <c r="G20">
        <v>1080</v>
      </c>
      <c r="H20">
        <v>2</v>
      </c>
      <c r="I20" t="s">
        <v>197</v>
      </c>
      <c r="J20" t="s">
        <v>198</v>
      </c>
      <c r="K20" t="s">
        <v>199</v>
      </c>
      <c r="L20">
        <v>1368</v>
      </c>
      <c r="N20">
        <v>1011</v>
      </c>
      <c r="O20" t="s">
        <v>178</v>
      </c>
      <c r="P20" t="s">
        <v>178</v>
      </c>
      <c r="Q20">
        <v>1</v>
      </c>
      <c r="X20">
        <v>0.51</v>
      </c>
      <c r="Y20">
        <v>0</v>
      </c>
      <c r="Z20">
        <v>83.1</v>
      </c>
      <c r="AA20">
        <v>12.62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0.51</v>
      </c>
      <c r="AH20">
        <v>2</v>
      </c>
      <c r="AI20">
        <v>432545532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432545533</v>
      </c>
      <c r="C21">
        <v>432545530</v>
      </c>
      <c r="D21">
        <v>405915538</v>
      </c>
      <c r="E21">
        <v>1</v>
      </c>
      <c r="F21">
        <v>1</v>
      </c>
      <c r="G21">
        <v>1080</v>
      </c>
      <c r="H21">
        <v>2</v>
      </c>
      <c r="I21" t="s">
        <v>200</v>
      </c>
      <c r="J21" t="s">
        <v>201</v>
      </c>
      <c r="K21" t="s">
        <v>202</v>
      </c>
      <c r="L21">
        <v>1368</v>
      </c>
      <c r="N21">
        <v>1011</v>
      </c>
      <c r="O21" t="s">
        <v>178</v>
      </c>
      <c r="P21" t="s">
        <v>178</v>
      </c>
      <c r="Q21">
        <v>1</v>
      </c>
      <c r="X21">
        <v>3.41</v>
      </c>
      <c r="Y21">
        <v>0</v>
      </c>
      <c r="Z21">
        <v>2.27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3.41</v>
      </c>
      <c r="AH21">
        <v>2</v>
      </c>
      <c r="AI21">
        <v>432545533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432545534</v>
      </c>
      <c r="C22">
        <v>432545530</v>
      </c>
      <c r="D22">
        <v>405915548</v>
      </c>
      <c r="E22">
        <v>1</v>
      </c>
      <c r="F22">
        <v>1</v>
      </c>
      <c r="G22">
        <v>1080</v>
      </c>
      <c r="H22">
        <v>2</v>
      </c>
      <c r="I22" t="s">
        <v>203</v>
      </c>
      <c r="J22" t="s">
        <v>204</v>
      </c>
      <c r="K22" t="s">
        <v>205</v>
      </c>
      <c r="L22">
        <v>1368</v>
      </c>
      <c r="N22">
        <v>1011</v>
      </c>
      <c r="O22" t="s">
        <v>178</v>
      </c>
      <c r="P22" t="s">
        <v>178</v>
      </c>
      <c r="Q22">
        <v>1</v>
      </c>
      <c r="X22">
        <v>3.67</v>
      </c>
      <c r="Y22">
        <v>0</v>
      </c>
      <c r="Z22">
        <v>0.73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3.67</v>
      </c>
      <c r="AH22">
        <v>2</v>
      </c>
      <c r="AI22">
        <v>432545534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432545535</v>
      </c>
      <c r="C23">
        <v>432545530</v>
      </c>
      <c r="D23">
        <v>405884725</v>
      </c>
      <c r="E23">
        <v>1</v>
      </c>
      <c r="F23">
        <v>1</v>
      </c>
      <c r="G23">
        <v>1080</v>
      </c>
      <c r="H23">
        <v>3</v>
      </c>
      <c r="I23" t="s">
        <v>206</v>
      </c>
      <c r="J23" t="s">
        <v>207</v>
      </c>
      <c r="K23" t="s">
        <v>208</v>
      </c>
      <c r="L23">
        <v>1348</v>
      </c>
      <c r="N23">
        <v>1009</v>
      </c>
      <c r="O23" t="s">
        <v>189</v>
      </c>
      <c r="P23" t="s">
        <v>189</v>
      </c>
      <c r="Q23">
        <v>1000</v>
      </c>
      <c r="X23">
        <v>6.0000000000000002E-5</v>
      </c>
      <c r="Y23">
        <v>11233.62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6.0000000000000002E-5</v>
      </c>
      <c r="AH23">
        <v>2</v>
      </c>
      <c r="AI23">
        <v>432545535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432545536</v>
      </c>
      <c r="C24">
        <v>432545530</v>
      </c>
      <c r="D24">
        <v>405891236</v>
      </c>
      <c r="E24">
        <v>1</v>
      </c>
      <c r="F24">
        <v>1</v>
      </c>
      <c r="G24">
        <v>1080</v>
      </c>
      <c r="H24">
        <v>3</v>
      </c>
      <c r="I24" t="s">
        <v>209</v>
      </c>
      <c r="J24" t="s">
        <v>210</v>
      </c>
      <c r="K24" t="s">
        <v>211</v>
      </c>
      <c r="L24">
        <v>1346</v>
      </c>
      <c r="N24">
        <v>1009</v>
      </c>
      <c r="O24" t="s">
        <v>212</v>
      </c>
      <c r="P24" t="s">
        <v>212</v>
      </c>
      <c r="Q24">
        <v>1</v>
      </c>
      <c r="X24">
        <v>0.8</v>
      </c>
      <c r="Y24">
        <v>25.8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0.8</v>
      </c>
      <c r="AH24">
        <v>2</v>
      </c>
      <c r="AI24">
        <v>432545536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432545537</v>
      </c>
      <c r="C25">
        <v>432545530</v>
      </c>
      <c r="D25">
        <v>405885004</v>
      </c>
      <c r="E25">
        <v>1</v>
      </c>
      <c r="F25">
        <v>1</v>
      </c>
      <c r="G25">
        <v>1080</v>
      </c>
      <c r="H25">
        <v>3</v>
      </c>
      <c r="I25" t="s">
        <v>213</v>
      </c>
      <c r="J25" t="s">
        <v>214</v>
      </c>
      <c r="K25" t="s">
        <v>215</v>
      </c>
      <c r="L25">
        <v>1348</v>
      </c>
      <c r="N25">
        <v>1009</v>
      </c>
      <c r="O25" t="s">
        <v>189</v>
      </c>
      <c r="P25" t="s">
        <v>189</v>
      </c>
      <c r="Q25">
        <v>1000</v>
      </c>
      <c r="X25">
        <v>5.0000000000000001E-4</v>
      </c>
      <c r="Y25">
        <v>60960.43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5.0000000000000001E-4</v>
      </c>
      <c r="AH25">
        <v>2</v>
      </c>
      <c r="AI25">
        <v>432545537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432545538</v>
      </c>
      <c r="C26">
        <v>432545530</v>
      </c>
      <c r="D26">
        <v>405885027</v>
      </c>
      <c r="E26">
        <v>1</v>
      </c>
      <c r="F26">
        <v>1</v>
      </c>
      <c r="G26">
        <v>1080</v>
      </c>
      <c r="H26">
        <v>3</v>
      </c>
      <c r="I26" t="s">
        <v>216</v>
      </c>
      <c r="J26" t="s">
        <v>217</v>
      </c>
      <c r="K26" t="s">
        <v>218</v>
      </c>
      <c r="L26">
        <v>1348</v>
      </c>
      <c r="N26">
        <v>1009</v>
      </c>
      <c r="O26" t="s">
        <v>189</v>
      </c>
      <c r="P26" t="s">
        <v>189</v>
      </c>
      <c r="Q26">
        <v>1000</v>
      </c>
      <c r="X26">
        <v>4.0000000000000003E-5</v>
      </c>
      <c r="Y26">
        <v>7973.67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4.0000000000000003E-5</v>
      </c>
      <c r="AH26">
        <v>2</v>
      </c>
      <c r="AI26">
        <v>432545538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432545539</v>
      </c>
      <c r="C27">
        <v>432545530</v>
      </c>
      <c r="D27">
        <v>405908280</v>
      </c>
      <c r="E27">
        <v>1</v>
      </c>
      <c r="F27">
        <v>1</v>
      </c>
      <c r="G27">
        <v>1080</v>
      </c>
      <c r="H27">
        <v>3</v>
      </c>
      <c r="I27" t="s">
        <v>219</v>
      </c>
      <c r="J27" t="s">
        <v>220</v>
      </c>
      <c r="K27" t="s">
        <v>221</v>
      </c>
      <c r="L27">
        <v>1356</v>
      </c>
      <c r="N27">
        <v>1010</v>
      </c>
      <c r="O27" t="s">
        <v>222</v>
      </c>
      <c r="P27" t="s">
        <v>222</v>
      </c>
      <c r="Q27">
        <v>1000</v>
      </c>
      <c r="X27">
        <v>4.0999999999999999E-4</v>
      </c>
      <c r="Y27">
        <v>226.66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4.0999999999999999E-4</v>
      </c>
      <c r="AH27">
        <v>2</v>
      </c>
      <c r="AI27">
        <v>432545539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432545540</v>
      </c>
      <c r="C28">
        <v>432545530</v>
      </c>
      <c r="D28">
        <v>405907941</v>
      </c>
      <c r="E28">
        <v>1</v>
      </c>
      <c r="F28">
        <v>1</v>
      </c>
      <c r="G28">
        <v>1080</v>
      </c>
      <c r="H28">
        <v>3</v>
      </c>
      <c r="I28" t="s">
        <v>223</v>
      </c>
      <c r="J28" t="s">
        <v>224</v>
      </c>
      <c r="K28" t="s">
        <v>225</v>
      </c>
      <c r="L28">
        <v>1301</v>
      </c>
      <c r="N28">
        <v>1003</v>
      </c>
      <c r="O28" t="s">
        <v>39</v>
      </c>
      <c r="P28" t="s">
        <v>39</v>
      </c>
      <c r="Q28">
        <v>1</v>
      </c>
      <c r="X28">
        <v>0.96</v>
      </c>
      <c r="Y28">
        <v>0.7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0.96</v>
      </c>
      <c r="AH28">
        <v>2</v>
      </c>
      <c r="AI28">
        <v>432545540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432545541</v>
      </c>
      <c r="C29">
        <v>432545530</v>
      </c>
      <c r="D29">
        <v>405907943</v>
      </c>
      <c r="E29">
        <v>1</v>
      </c>
      <c r="F29">
        <v>1</v>
      </c>
      <c r="G29">
        <v>1080</v>
      </c>
      <c r="H29">
        <v>3</v>
      </c>
      <c r="I29" t="s">
        <v>226</v>
      </c>
      <c r="J29" t="s">
        <v>227</v>
      </c>
      <c r="K29" t="s">
        <v>228</v>
      </c>
      <c r="L29">
        <v>1356</v>
      </c>
      <c r="N29">
        <v>1010</v>
      </c>
      <c r="O29" t="s">
        <v>222</v>
      </c>
      <c r="P29" t="s">
        <v>222</v>
      </c>
      <c r="Q29">
        <v>1000</v>
      </c>
      <c r="X29">
        <v>8.3199999999999993E-3</v>
      </c>
      <c r="Y29">
        <v>6.44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8.3199999999999993E-3</v>
      </c>
      <c r="AH29">
        <v>2</v>
      </c>
      <c r="AI29">
        <v>432545541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432545542</v>
      </c>
      <c r="C30">
        <v>432545530</v>
      </c>
      <c r="D30">
        <v>405860250</v>
      </c>
      <c r="E30">
        <v>1080</v>
      </c>
      <c r="F30">
        <v>1</v>
      </c>
      <c r="G30">
        <v>1080</v>
      </c>
      <c r="H30">
        <v>3</v>
      </c>
      <c r="I30" t="s">
        <v>233</v>
      </c>
      <c r="J30" t="s">
        <v>3</v>
      </c>
      <c r="K30" t="s">
        <v>234</v>
      </c>
      <c r="L30">
        <v>1303</v>
      </c>
      <c r="N30">
        <v>1003</v>
      </c>
      <c r="O30" t="s">
        <v>235</v>
      </c>
      <c r="P30" t="s">
        <v>235</v>
      </c>
      <c r="Q30">
        <v>1000</v>
      </c>
      <c r="X30">
        <v>0.10199999999999999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0.10199999999999999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432545543</v>
      </c>
      <c r="C31">
        <v>432545530</v>
      </c>
      <c r="D31">
        <v>405865204</v>
      </c>
      <c r="E31">
        <v>1080</v>
      </c>
      <c r="F31">
        <v>1</v>
      </c>
      <c r="G31">
        <v>1080</v>
      </c>
      <c r="H31">
        <v>3</v>
      </c>
      <c r="I31" t="s">
        <v>236</v>
      </c>
      <c r="J31" t="s">
        <v>3</v>
      </c>
      <c r="K31" t="s">
        <v>237</v>
      </c>
      <c r="L31">
        <v>235684255</v>
      </c>
      <c r="N31">
        <v>1010</v>
      </c>
      <c r="O31" t="s">
        <v>238</v>
      </c>
      <c r="P31" t="s">
        <v>238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432545531</v>
      </c>
      <c r="C32">
        <v>432545530</v>
      </c>
      <c r="D32">
        <v>405844724</v>
      </c>
      <c r="E32">
        <v>1080</v>
      </c>
      <c r="F32">
        <v>1</v>
      </c>
      <c r="G32">
        <v>1080</v>
      </c>
      <c r="H32">
        <v>1</v>
      </c>
      <c r="I32" t="s">
        <v>172</v>
      </c>
      <c r="J32" t="s">
        <v>3</v>
      </c>
      <c r="K32" t="s">
        <v>173</v>
      </c>
      <c r="L32">
        <v>1191</v>
      </c>
      <c r="N32">
        <v>1013</v>
      </c>
      <c r="O32" t="s">
        <v>174</v>
      </c>
      <c r="P32" t="s">
        <v>174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3</v>
      </c>
      <c r="AG32">
        <v>15.8</v>
      </c>
      <c r="AH32">
        <v>2</v>
      </c>
      <c r="AI32">
        <v>432545531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432545532</v>
      </c>
      <c r="C33">
        <v>432545530</v>
      </c>
      <c r="D33">
        <v>405916219</v>
      </c>
      <c r="E33">
        <v>1</v>
      </c>
      <c r="F33">
        <v>1</v>
      </c>
      <c r="G33">
        <v>1080</v>
      </c>
      <c r="H33">
        <v>2</v>
      </c>
      <c r="I33" t="s">
        <v>197</v>
      </c>
      <c r="J33" t="s">
        <v>198</v>
      </c>
      <c r="K33" t="s">
        <v>199</v>
      </c>
      <c r="L33">
        <v>1368</v>
      </c>
      <c r="N33">
        <v>1011</v>
      </c>
      <c r="O33" t="s">
        <v>178</v>
      </c>
      <c r="P33" t="s">
        <v>178</v>
      </c>
      <c r="Q33">
        <v>1</v>
      </c>
      <c r="X33">
        <v>0.51</v>
      </c>
      <c r="Y33">
        <v>0</v>
      </c>
      <c r="Z33">
        <v>83.1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0.51</v>
      </c>
      <c r="AH33">
        <v>2</v>
      </c>
      <c r="AI33">
        <v>432545532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432545533</v>
      </c>
      <c r="C34">
        <v>432545530</v>
      </c>
      <c r="D34">
        <v>405915538</v>
      </c>
      <c r="E34">
        <v>1</v>
      </c>
      <c r="F34">
        <v>1</v>
      </c>
      <c r="G34">
        <v>1080</v>
      </c>
      <c r="H34">
        <v>2</v>
      </c>
      <c r="I34" t="s">
        <v>200</v>
      </c>
      <c r="J34" t="s">
        <v>201</v>
      </c>
      <c r="K34" t="s">
        <v>202</v>
      </c>
      <c r="L34">
        <v>1368</v>
      </c>
      <c r="N34">
        <v>1011</v>
      </c>
      <c r="O34" t="s">
        <v>178</v>
      </c>
      <c r="P34" t="s">
        <v>178</v>
      </c>
      <c r="Q34">
        <v>1</v>
      </c>
      <c r="X34">
        <v>3.41</v>
      </c>
      <c r="Y34">
        <v>0</v>
      </c>
      <c r="Z34">
        <v>2.27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3.41</v>
      </c>
      <c r="AH34">
        <v>2</v>
      </c>
      <c r="AI34">
        <v>432545533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432545534</v>
      </c>
      <c r="C35">
        <v>432545530</v>
      </c>
      <c r="D35">
        <v>405915548</v>
      </c>
      <c r="E35">
        <v>1</v>
      </c>
      <c r="F35">
        <v>1</v>
      </c>
      <c r="G35">
        <v>1080</v>
      </c>
      <c r="H35">
        <v>2</v>
      </c>
      <c r="I35" t="s">
        <v>203</v>
      </c>
      <c r="J35" t="s">
        <v>204</v>
      </c>
      <c r="K35" t="s">
        <v>205</v>
      </c>
      <c r="L35">
        <v>1368</v>
      </c>
      <c r="N35">
        <v>1011</v>
      </c>
      <c r="O35" t="s">
        <v>178</v>
      </c>
      <c r="P35" t="s">
        <v>178</v>
      </c>
      <c r="Q35">
        <v>1</v>
      </c>
      <c r="X35">
        <v>3.67</v>
      </c>
      <c r="Y35">
        <v>0</v>
      </c>
      <c r="Z35">
        <v>0.73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3.67</v>
      </c>
      <c r="AH35">
        <v>2</v>
      </c>
      <c r="AI35">
        <v>432545534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432545535</v>
      </c>
      <c r="C36">
        <v>432545530</v>
      </c>
      <c r="D36">
        <v>405884725</v>
      </c>
      <c r="E36">
        <v>1</v>
      </c>
      <c r="F36">
        <v>1</v>
      </c>
      <c r="G36">
        <v>1080</v>
      </c>
      <c r="H36">
        <v>3</v>
      </c>
      <c r="I36" t="s">
        <v>206</v>
      </c>
      <c r="J36" t="s">
        <v>207</v>
      </c>
      <c r="K36" t="s">
        <v>208</v>
      </c>
      <c r="L36">
        <v>1348</v>
      </c>
      <c r="N36">
        <v>1009</v>
      </c>
      <c r="O36" t="s">
        <v>189</v>
      </c>
      <c r="P36" t="s">
        <v>189</v>
      </c>
      <c r="Q36">
        <v>1000</v>
      </c>
      <c r="X36">
        <v>6.0000000000000002E-5</v>
      </c>
      <c r="Y36">
        <v>11233.62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6.0000000000000002E-5</v>
      </c>
      <c r="AH36">
        <v>2</v>
      </c>
      <c r="AI36">
        <v>432545535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432545536</v>
      </c>
      <c r="C37">
        <v>432545530</v>
      </c>
      <c r="D37">
        <v>405891236</v>
      </c>
      <c r="E37">
        <v>1</v>
      </c>
      <c r="F37">
        <v>1</v>
      </c>
      <c r="G37">
        <v>1080</v>
      </c>
      <c r="H37">
        <v>3</v>
      </c>
      <c r="I37" t="s">
        <v>209</v>
      </c>
      <c r="J37" t="s">
        <v>210</v>
      </c>
      <c r="K37" t="s">
        <v>211</v>
      </c>
      <c r="L37">
        <v>1346</v>
      </c>
      <c r="N37">
        <v>1009</v>
      </c>
      <c r="O37" t="s">
        <v>212</v>
      </c>
      <c r="P37" t="s">
        <v>212</v>
      </c>
      <c r="Q37">
        <v>1</v>
      </c>
      <c r="X37">
        <v>0.8</v>
      </c>
      <c r="Y37">
        <v>25.8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0.8</v>
      </c>
      <c r="AH37">
        <v>2</v>
      </c>
      <c r="AI37">
        <v>432545536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432545537</v>
      </c>
      <c r="C38">
        <v>432545530</v>
      </c>
      <c r="D38">
        <v>405885004</v>
      </c>
      <c r="E38">
        <v>1</v>
      </c>
      <c r="F38">
        <v>1</v>
      </c>
      <c r="G38">
        <v>1080</v>
      </c>
      <c r="H38">
        <v>3</v>
      </c>
      <c r="I38" t="s">
        <v>213</v>
      </c>
      <c r="J38" t="s">
        <v>214</v>
      </c>
      <c r="K38" t="s">
        <v>215</v>
      </c>
      <c r="L38">
        <v>1348</v>
      </c>
      <c r="N38">
        <v>1009</v>
      </c>
      <c r="O38" t="s">
        <v>189</v>
      </c>
      <c r="P38" t="s">
        <v>189</v>
      </c>
      <c r="Q38">
        <v>1000</v>
      </c>
      <c r="X38">
        <v>5.0000000000000001E-4</v>
      </c>
      <c r="Y38">
        <v>60960.43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5.0000000000000001E-4</v>
      </c>
      <c r="AH38">
        <v>2</v>
      </c>
      <c r="AI38">
        <v>432545537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ROW(Source!A38)</f>
        <v>38</v>
      </c>
      <c r="B39">
        <v>432545538</v>
      </c>
      <c r="C39">
        <v>432545530</v>
      </c>
      <c r="D39">
        <v>405885027</v>
      </c>
      <c r="E39">
        <v>1</v>
      </c>
      <c r="F39">
        <v>1</v>
      </c>
      <c r="G39">
        <v>1080</v>
      </c>
      <c r="H39">
        <v>3</v>
      </c>
      <c r="I39" t="s">
        <v>216</v>
      </c>
      <c r="J39" t="s">
        <v>217</v>
      </c>
      <c r="K39" t="s">
        <v>218</v>
      </c>
      <c r="L39">
        <v>1348</v>
      </c>
      <c r="N39">
        <v>1009</v>
      </c>
      <c r="O39" t="s">
        <v>189</v>
      </c>
      <c r="P39" t="s">
        <v>189</v>
      </c>
      <c r="Q39">
        <v>1000</v>
      </c>
      <c r="X39">
        <v>4.0000000000000003E-5</v>
      </c>
      <c r="Y39">
        <v>7973.67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4.0000000000000003E-5</v>
      </c>
      <c r="AH39">
        <v>2</v>
      </c>
      <c r="AI39">
        <v>432545538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ROW(Source!A38)</f>
        <v>38</v>
      </c>
      <c r="B40">
        <v>432545539</v>
      </c>
      <c r="C40">
        <v>432545530</v>
      </c>
      <c r="D40">
        <v>405908280</v>
      </c>
      <c r="E40">
        <v>1</v>
      </c>
      <c r="F40">
        <v>1</v>
      </c>
      <c r="G40">
        <v>1080</v>
      </c>
      <c r="H40">
        <v>3</v>
      </c>
      <c r="I40" t="s">
        <v>219</v>
      </c>
      <c r="J40" t="s">
        <v>220</v>
      </c>
      <c r="K40" t="s">
        <v>221</v>
      </c>
      <c r="L40">
        <v>1356</v>
      </c>
      <c r="N40">
        <v>1010</v>
      </c>
      <c r="O40" t="s">
        <v>222</v>
      </c>
      <c r="P40" t="s">
        <v>222</v>
      </c>
      <c r="Q40">
        <v>1000</v>
      </c>
      <c r="X40">
        <v>4.0999999999999999E-4</v>
      </c>
      <c r="Y40">
        <v>226.66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4.0999999999999999E-4</v>
      </c>
      <c r="AH40">
        <v>2</v>
      </c>
      <c r="AI40">
        <v>432545539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ROW(Source!A38)</f>
        <v>38</v>
      </c>
      <c r="B41">
        <v>432545540</v>
      </c>
      <c r="C41">
        <v>432545530</v>
      </c>
      <c r="D41">
        <v>405907941</v>
      </c>
      <c r="E41">
        <v>1</v>
      </c>
      <c r="F41">
        <v>1</v>
      </c>
      <c r="G41">
        <v>1080</v>
      </c>
      <c r="H41">
        <v>3</v>
      </c>
      <c r="I41" t="s">
        <v>223</v>
      </c>
      <c r="J41" t="s">
        <v>224</v>
      </c>
      <c r="K41" t="s">
        <v>225</v>
      </c>
      <c r="L41">
        <v>1301</v>
      </c>
      <c r="N41">
        <v>1003</v>
      </c>
      <c r="O41" t="s">
        <v>39</v>
      </c>
      <c r="P41" t="s">
        <v>39</v>
      </c>
      <c r="Q41">
        <v>1</v>
      </c>
      <c r="X41">
        <v>0.96</v>
      </c>
      <c r="Y41">
        <v>0.7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0.96</v>
      </c>
      <c r="AH41">
        <v>2</v>
      </c>
      <c r="AI41">
        <v>432545540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ROW(Source!A38)</f>
        <v>38</v>
      </c>
      <c r="B42">
        <v>432545541</v>
      </c>
      <c r="C42">
        <v>432545530</v>
      </c>
      <c r="D42">
        <v>405907943</v>
      </c>
      <c r="E42">
        <v>1</v>
      </c>
      <c r="F42">
        <v>1</v>
      </c>
      <c r="G42">
        <v>1080</v>
      </c>
      <c r="H42">
        <v>3</v>
      </c>
      <c r="I42" t="s">
        <v>226</v>
      </c>
      <c r="J42" t="s">
        <v>227</v>
      </c>
      <c r="K42" t="s">
        <v>228</v>
      </c>
      <c r="L42">
        <v>1356</v>
      </c>
      <c r="N42">
        <v>1010</v>
      </c>
      <c r="O42" t="s">
        <v>222</v>
      </c>
      <c r="P42" t="s">
        <v>222</v>
      </c>
      <c r="Q42">
        <v>1000</v>
      </c>
      <c r="X42">
        <v>8.3199999999999993E-3</v>
      </c>
      <c r="Y42">
        <v>6.44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8.3199999999999993E-3</v>
      </c>
      <c r="AH42">
        <v>2</v>
      </c>
      <c r="AI42">
        <v>432545541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432545542</v>
      </c>
      <c r="C43">
        <v>432545530</v>
      </c>
      <c r="D43">
        <v>405860250</v>
      </c>
      <c r="E43">
        <v>1080</v>
      </c>
      <c r="F43">
        <v>1</v>
      </c>
      <c r="G43">
        <v>1080</v>
      </c>
      <c r="H43">
        <v>3</v>
      </c>
      <c r="I43" t="s">
        <v>233</v>
      </c>
      <c r="J43" t="s">
        <v>3</v>
      </c>
      <c r="K43" t="s">
        <v>234</v>
      </c>
      <c r="L43">
        <v>1303</v>
      </c>
      <c r="N43">
        <v>1003</v>
      </c>
      <c r="O43" t="s">
        <v>235</v>
      </c>
      <c r="P43" t="s">
        <v>235</v>
      </c>
      <c r="Q43">
        <v>1000</v>
      </c>
      <c r="X43">
        <v>0.10199999999999999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0.10199999999999999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432545543</v>
      </c>
      <c r="C44">
        <v>432545530</v>
      </c>
      <c r="D44">
        <v>405865204</v>
      </c>
      <c r="E44">
        <v>1080</v>
      </c>
      <c r="F44">
        <v>1</v>
      </c>
      <c r="G44">
        <v>1080</v>
      </c>
      <c r="H44">
        <v>3</v>
      </c>
      <c r="I44" t="s">
        <v>236</v>
      </c>
      <c r="J44" t="s">
        <v>3</v>
      </c>
      <c r="K44" t="s">
        <v>237</v>
      </c>
      <c r="L44">
        <v>235684255</v>
      </c>
      <c r="N44">
        <v>1010</v>
      </c>
      <c r="O44" t="s">
        <v>238</v>
      </c>
      <c r="P44" t="s">
        <v>238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02-01-03 Строительство 1хКЛ-0,4 кВ в ГНП (1х4,00 п.м. по плану)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2026-05-20T11:21:27Z</dcterms:created>
  <dcterms:modified xsi:type="dcterms:W3CDTF">2026-05-20T11:23:44Z</dcterms:modified>
</cp:coreProperties>
</file>